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 activeTab="1"/>
  </bookViews>
  <sheets>
    <sheet name="Р и ПР 1 полуг  2014" sheetId="3" r:id="rId1"/>
    <sheet name="Вид Р 1 полуг  2014" sheetId="2" r:id="rId2"/>
  </sheets>
  <definedNames>
    <definedName name="_xlnm._FilterDatabase" localSheetId="1" hidden="1">'Вид Р 1 полуг  2014'!$A$8:$J$306</definedName>
    <definedName name="_xlnm._FilterDatabase" localSheetId="0" hidden="1">'Р и ПР 1 полуг  2014'!$A$8:$H$306</definedName>
  </definedNames>
  <calcPr calcId="124519"/>
</workbook>
</file>

<file path=xl/calcChain.xml><?xml version="1.0" encoding="utf-8"?>
<calcChain xmlns="http://schemas.openxmlformats.org/spreadsheetml/2006/main">
  <c r="G305" i="3"/>
  <c r="F304"/>
  <c r="G304" s="1"/>
  <c r="F303"/>
  <c r="G303" s="1"/>
  <c r="F302"/>
  <c r="G302" s="1"/>
  <c r="G300"/>
  <c r="G299"/>
  <c r="F299"/>
  <c r="G298"/>
  <c r="F298"/>
  <c r="G297"/>
  <c r="F297"/>
  <c r="G296"/>
  <c r="F296"/>
  <c r="G295"/>
  <c r="G294"/>
  <c r="G293"/>
  <c r="G292"/>
  <c r="G291"/>
  <c r="F290"/>
  <c r="G290" s="1"/>
  <c r="F289"/>
  <c r="G289" s="1"/>
  <c r="E286"/>
  <c r="E285"/>
  <c r="G284"/>
  <c r="E283"/>
  <c r="G283" s="1"/>
  <c r="G281"/>
  <c r="F280"/>
  <c r="E280"/>
  <c r="F279"/>
  <c r="E279"/>
  <c r="F278"/>
  <c r="G276"/>
  <c r="F275"/>
  <c r="G275" s="1"/>
  <c r="G274"/>
  <c r="F274"/>
  <c r="G273"/>
  <c r="F273"/>
  <c r="G272"/>
  <c r="F272"/>
  <c r="G271"/>
  <c r="F270"/>
  <c r="E270"/>
  <c r="G269"/>
  <c r="F268"/>
  <c r="G268" s="1"/>
  <c r="E268"/>
  <c r="G267"/>
  <c r="F266"/>
  <c r="E266"/>
  <c r="F265"/>
  <c r="E265"/>
  <c r="F264"/>
  <c r="E264"/>
  <c r="F263"/>
  <c r="E263"/>
  <c r="G260"/>
  <c r="F259"/>
  <c r="G259" s="1"/>
  <c r="G253"/>
  <c r="E252"/>
  <c r="G252" s="1"/>
  <c r="E251"/>
  <c r="G251" s="1"/>
  <c r="G250"/>
  <c r="G249"/>
  <c r="G248"/>
  <c r="F247"/>
  <c r="G246"/>
  <c r="G245"/>
  <c r="E244"/>
  <c r="G244" s="1"/>
  <c r="G243"/>
  <c r="G242"/>
  <c r="G241"/>
  <c r="G240"/>
  <c r="G239"/>
  <c r="G238"/>
  <c r="G237"/>
  <c r="G236"/>
  <c r="G235"/>
  <c r="G234"/>
  <c r="F233"/>
  <c r="E233"/>
  <c r="G232"/>
  <c r="F231"/>
  <c r="E231"/>
  <c r="G230"/>
  <c r="F229"/>
  <c r="G229" s="1"/>
  <c r="E228"/>
  <c r="E227" s="1"/>
  <c r="G226"/>
  <c r="F225"/>
  <c r="E225"/>
  <c r="G224"/>
  <c r="F223"/>
  <c r="E223"/>
  <c r="G220"/>
  <c r="F219"/>
  <c r="G219" s="1"/>
  <c r="G218"/>
  <c r="F217"/>
  <c r="E217"/>
  <c r="G216"/>
  <c r="F215"/>
  <c r="E215"/>
  <c r="G212"/>
  <c r="F211"/>
  <c r="E211"/>
  <c r="E210" s="1"/>
  <c r="G209"/>
  <c r="F208"/>
  <c r="E208"/>
  <c r="F207"/>
  <c r="G202"/>
  <c r="E201"/>
  <c r="G201" s="1"/>
  <c r="G195"/>
  <c r="F194"/>
  <c r="E194"/>
  <c r="E193" s="1"/>
  <c r="G192"/>
  <c r="E191"/>
  <c r="G191" s="1"/>
  <c r="E190"/>
  <c r="G190" s="1"/>
  <c r="G188"/>
  <c r="E187"/>
  <c r="G187" s="1"/>
  <c r="G186"/>
  <c r="E185"/>
  <c r="G185" s="1"/>
  <c r="G180"/>
  <c r="E179"/>
  <c r="G179" s="1"/>
  <c r="E178"/>
  <c r="G178" s="1"/>
  <c r="G177"/>
  <c r="F176"/>
  <c r="E176"/>
  <c r="E175" s="1"/>
  <c r="F175"/>
  <c r="G174"/>
  <c r="F173"/>
  <c r="G173" s="1"/>
  <c r="E173"/>
  <c r="E172"/>
  <c r="G170"/>
  <c r="F169"/>
  <c r="G169" s="1"/>
  <c r="E169"/>
  <c r="F168"/>
  <c r="E168"/>
  <c r="G167"/>
  <c r="F166"/>
  <c r="E166"/>
  <c r="E165" s="1"/>
  <c r="E164" s="1"/>
  <c r="F165"/>
  <c r="G163"/>
  <c r="F162"/>
  <c r="E162"/>
  <c r="G162" s="1"/>
  <c r="G161"/>
  <c r="F160"/>
  <c r="E160"/>
  <c r="F159"/>
  <c r="G155"/>
  <c r="F154"/>
  <c r="E154"/>
  <c r="E153" s="1"/>
  <c r="F153"/>
  <c r="G152"/>
  <c r="F151"/>
  <c r="E151"/>
  <c r="E150" s="1"/>
  <c r="G148"/>
  <c r="F147"/>
  <c r="E147"/>
  <c r="G146"/>
  <c r="F145"/>
  <c r="E145"/>
  <c r="E144"/>
  <c r="E143" s="1"/>
  <c r="G139"/>
  <c r="F138"/>
  <c r="E138"/>
  <c r="E137" s="1"/>
  <c r="F137"/>
  <c r="G136"/>
  <c r="F135"/>
  <c r="G135" s="1"/>
  <c r="E135"/>
  <c r="E134"/>
  <c r="E133" s="1"/>
  <c r="E132" s="1"/>
  <c r="G131"/>
  <c r="F130"/>
  <c r="E130"/>
  <c r="E129" s="1"/>
  <c r="E128" s="1"/>
  <c r="F129"/>
  <c r="F128" s="1"/>
  <c r="F127" s="1"/>
  <c r="G125"/>
  <c r="F124"/>
  <c r="E124"/>
  <c r="E123" s="1"/>
  <c r="E122" s="1"/>
  <c r="E121" s="1"/>
  <c r="E120" s="1"/>
  <c r="F123"/>
  <c r="G119"/>
  <c r="F118"/>
  <c r="E118"/>
  <c r="E117" s="1"/>
  <c r="E116" s="1"/>
  <c r="E115" s="1"/>
  <c r="E114" s="1"/>
  <c r="F117"/>
  <c r="G113"/>
  <c r="F112"/>
  <c r="E112"/>
  <c r="E111" s="1"/>
  <c r="F111"/>
  <c r="G110"/>
  <c r="F109"/>
  <c r="E109"/>
  <c r="E108"/>
  <c r="G107"/>
  <c r="F106"/>
  <c r="E106"/>
  <c r="F105"/>
  <c r="G105" s="1"/>
  <c r="E105"/>
  <c r="G100"/>
  <c r="F99"/>
  <c r="G99" s="1"/>
  <c r="G98"/>
  <c r="F97"/>
  <c r="G97" s="1"/>
  <c r="E96"/>
  <c r="E95" s="1"/>
  <c r="E94" s="1"/>
  <c r="E93" s="1"/>
  <c r="G92"/>
  <c r="F91"/>
  <c r="E91"/>
  <c r="E90" s="1"/>
  <c r="E89" s="1"/>
  <c r="E88" s="1"/>
  <c r="E87" s="1"/>
  <c r="G85"/>
  <c r="F84"/>
  <c r="G84" s="1"/>
  <c r="G83"/>
  <c r="F82"/>
  <c r="G82" s="1"/>
  <c r="F81"/>
  <c r="G81" s="1"/>
  <c r="E81"/>
  <c r="F80"/>
  <c r="E80"/>
  <c r="F79"/>
  <c r="E79"/>
  <c r="F78"/>
  <c r="G78" s="1"/>
  <c r="E78"/>
  <c r="G77"/>
  <c r="E76"/>
  <c r="G76" s="1"/>
  <c r="E75"/>
  <c r="G75" s="1"/>
  <c r="G74"/>
  <c r="E73"/>
  <c r="G73" s="1"/>
  <c r="E72"/>
  <c r="G72" s="1"/>
  <c r="E71"/>
  <c r="G71" s="1"/>
  <c r="E70"/>
  <c r="G70" s="1"/>
  <c r="G69"/>
  <c r="G68"/>
  <c r="G67"/>
  <c r="G66"/>
  <c r="G65"/>
  <c r="G64"/>
  <c r="G63"/>
  <c r="G62"/>
  <c r="G61"/>
  <c r="G60"/>
  <c r="G59"/>
  <c r="F58"/>
  <c r="G58" s="1"/>
  <c r="E58"/>
  <c r="F57"/>
  <c r="G57" s="1"/>
  <c r="E57"/>
  <c r="G56"/>
  <c r="F55"/>
  <c r="E55"/>
  <c r="G54"/>
  <c r="F53"/>
  <c r="E53"/>
  <c r="G52"/>
  <c r="F51"/>
  <c r="E51"/>
  <c r="E50" s="1"/>
  <c r="E49" s="1"/>
  <c r="G48"/>
  <c r="F47"/>
  <c r="G47" s="1"/>
  <c r="E47"/>
  <c r="G46"/>
  <c r="F45"/>
  <c r="E45"/>
  <c r="E42" s="1"/>
  <c r="E41" s="1"/>
  <c r="G44"/>
  <c r="F43"/>
  <c r="G43" s="1"/>
  <c r="E43"/>
  <c r="F42"/>
  <c r="F41"/>
  <c r="G39"/>
  <c r="F38"/>
  <c r="E38"/>
  <c r="E35" s="1"/>
  <c r="E34" s="1"/>
  <c r="E33" s="1"/>
  <c r="G37"/>
  <c r="F36"/>
  <c r="E36"/>
  <c r="F35"/>
  <c r="F34"/>
  <c r="F33"/>
  <c r="G31"/>
  <c r="F30"/>
  <c r="G30" s="1"/>
  <c r="F29"/>
  <c r="G29" s="1"/>
  <c r="G25"/>
  <c r="F24"/>
  <c r="G24" s="1"/>
  <c r="G23"/>
  <c r="F22"/>
  <c r="E22"/>
  <c r="G22" s="1"/>
  <c r="G21"/>
  <c r="G20"/>
  <c r="F20"/>
  <c r="F19"/>
  <c r="F18"/>
  <c r="G15"/>
  <c r="F14"/>
  <c r="G14" s="1"/>
  <c r="G9" i="2"/>
  <c r="G286"/>
  <c r="G285" s="1"/>
  <c r="H304"/>
  <c r="H303" s="1"/>
  <c r="H302" s="1"/>
  <c r="H301" s="1"/>
  <c r="H299"/>
  <c r="H298" s="1"/>
  <c r="H297" s="1"/>
  <c r="H296" s="1"/>
  <c r="H290"/>
  <c r="H289" s="1"/>
  <c r="H288" s="1"/>
  <c r="H287" s="1"/>
  <c r="H286" s="1"/>
  <c r="H285" s="1"/>
  <c r="G283"/>
  <c r="G282" s="1"/>
  <c r="G280"/>
  <c r="G279" s="1"/>
  <c r="H280"/>
  <c r="H279" s="1"/>
  <c r="H278" s="1"/>
  <c r="H277" s="1"/>
  <c r="G270"/>
  <c r="G268"/>
  <c r="G265" s="1"/>
  <c r="G264" s="1"/>
  <c r="G263" s="1"/>
  <c r="G266"/>
  <c r="G244"/>
  <c r="H233"/>
  <c r="G233"/>
  <c r="H247"/>
  <c r="G252"/>
  <c r="G251" s="1"/>
  <c r="G247" s="1"/>
  <c r="I250"/>
  <c r="I249"/>
  <c r="I248"/>
  <c r="G231"/>
  <c r="G228" s="1"/>
  <c r="G227" s="1"/>
  <c r="G225"/>
  <c r="G223"/>
  <c r="G222" s="1"/>
  <c r="G221" s="1"/>
  <c r="G217"/>
  <c r="G215"/>
  <c r="G214" s="1"/>
  <c r="G213" s="1"/>
  <c r="G211"/>
  <c r="G210" s="1"/>
  <c r="G207"/>
  <c r="G206" s="1"/>
  <c r="G208"/>
  <c r="G201"/>
  <c r="G200" s="1"/>
  <c r="G199" s="1"/>
  <c r="G198" s="1"/>
  <c r="G197" s="1"/>
  <c r="G196" s="1"/>
  <c r="H194"/>
  <c r="H193" s="1"/>
  <c r="H189" s="1"/>
  <c r="H181" s="1"/>
  <c r="G194"/>
  <c r="G193" s="1"/>
  <c r="G191"/>
  <c r="G190" s="1"/>
  <c r="G187"/>
  <c r="I187" s="1"/>
  <c r="G185"/>
  <c r="I188"/>
  <c r="I186"/>
  <c r="I185"/>
  <c r="I192"/>
  <c r="I191"/>
  <c r="G33" i="3" l="1"/>
  <c r="F13"/>
  <c r="E19"/>
  <c r="E18" s="1"/>
  <c r="E17" s="1"/>
  <c r="E16" s="1"/>
  <c r="F28"/>
  <c r="G147"/>
  <c r="E159"/>
  <c r="E158" s="1"/>
  <c r="G165"/>
  <c r="E184"/>
  <c r="G184" s="1"/>
  <c r="E189"/>
  <c r="E200"/>
  <c r="G208"/>
  <c r="E214"/>
  <c r="E213" s="1"/>
  <c r="G217"/>
  <c r="G223"/>
  <c r="G225"/>
  <c r="G233"/>
  <c r="E247"/>
  <c r="F258"/>
  <c r="E282"/>
  <c r="G282" s="1"/>
  <c r="G34"/>
  <c r="G35"/>
  <c r="G42"/>
  <c r="F301"/>
  <c r="G301" s="1"/>
  <c r="F288"/>
  <c r="G263"/>
  <c r="G264"/>
  <c r="G265"/>
  <c r="G266"/>
  <c r="G270"/>
  <c r="G279"/>
  <c r="G280"/>
  <c r="G247"/>
  <c r="G211"/>
  <c r="G215"/>
  <c r="F222"/>
  <c r="F228"/>
  <c r="G231"/>
  <c r="G194"/>
  <c r="E183"/>
  <c r="G168"/>
  <c r="G151"/>
  <c r="G145"/>
  <c r="G137"/>
  <c r="G129"/>
  <c r="G123"/>
  <c r="G117"/>
  <c r="E104"/>
  <c r="E103" s="1"/>
  <c r="E102" s="1"/>
  <c r="E101" s="1"/>
  <c r="G106"/>
  <c r="G109"/>
  <c r="G111"/>
  <c r="F96"/>
  <c r="F95" s="1"/>
  <c r="E86"/>
  <c r="G91"/>
  <c r="G79"/>
  <c r="G80"/>
  <c r="G38"/>
  <c r="G41"/>
  <c r="G45"/>
  <c r="G53"/>
  <c r="G36"/>
  <c r="G51"/>
  <c r="G55"/>
  <c r="E127"/>
  <c r="E126" s="1"/>
  <c r="G128"/>
  <c r="G18"/>
  <c r="E149"/>
  <c r="G153"/>
  <c r="G159"/>
  <c r="E171"/>
  <c r="G175"/>
  <c r="E142"/>
  <c r="E141" s="1"/>
  <c r="E157"/>
  <c r="E156" s="1"/>
  <c r="G19"/>
  <c r="E40"/>
  <c r="E32" s="1"/>
  <c r="E9" s="1"/>
  <c r="G112"/>
  <c r="G118"/>
  <c r="G124"/>
  <c r="G130"/>
  <c r="G138"/>
  <c r="G154"/>
  <c r="G160"/>
  <c r="G166"/>
  <c r="G176"/>
  <c r="E207"/>
  <c r="E206" s="1"/>
  <c r="F210"/>
  <c r="G210" s="1"/>
  <c r="F214"/>
  <c r="F221"/>
  <c r="E222"/>
  <c r="E221" s="1"/>
  <c r="F277"/>
  <c r="E278"/>
  <c r="E277" s="1"/>
  <c r="E262" s="1"/>
  <c r="E261" s="1"/>
  <c r="F17"/>
  <c r="F50"/>
  <c r="F90"/>
  <c r="F108"/>
  <c r="F116"/>
  <c r="F122"/>
  <c r="F126"/>
  <c r="G126" s="1"/>
  <c r="F134"/>
  <c r="F144"/>
  <c r="F150"/>
  <c r="F158"/>
  <c r="F164"/>
  <c r="G164" s="1"/>
  <c r="F172"/>
  <c r="F193"/>
  <c r="G278" i="2"/>
  <c r="G277" s="1"/>
  <c r="G262" s="1"/>
  <c r="G261" s="1"/>
  <c r="G184"/>
  <c r="I184" s="1"/>
  <c r="G205"/>
  <c r="G204" s="1"/>
  <c r="G203" s="1"/>
  <c r="G183"/>
  <c r="I190"/>
  <c r="G189"/>
  <c r="I183"/>
  <c r="G182"/>
  <c r="G258" i="3" l="1"/>
  <c r="F257"/>
  <c r="G200"/>
  <c r="E199"/>
  <c r="G28"/>
  <c r="F27"/>
  <c r="G13"/>
  <c r="F12"/>
  <c r="G127"/>
  <c r="G288"/>
  <c r="F287"/>
  <c r="G228"/>
  <c r="F227"/>
  <c r="G227" s="1"/>
  <c r="G183"/>
  <c r="E182"/>
  <c r="G96"/>
  <c r="G95"/>
  <c r="F94"/>
  <c r="G150"/>
  <c r="F149"/>
  <c r="G149" s="1"/>
  <c r="G134"/>
  <c r="F133"/>
  <c r="F104"/>
  <c r="G108"/>
  <c r="G50"/>
  <c r="F49"/>
  <c r="G172"/>
  <c r="F171"/>
  <c r="G171" s="1"/>
  <c r="G158"/>
  <c r="F157"/>
  <c r="G144"/>
  <c r="F143"/>
  <c r="G116"/>
  <c r="F115"/>
  <c r="G90"/>
  <c r="F89"/>
  <c r="G17"/>
  <c r="F16"/>
  <c r="G277"/>
  <c r="F262"/>
  <c r="G221"/>
  <c r="F206"/>
  <c r="G222"/>
  <c r="F189"/>
  <c r="G193"/>
  <c r="G122"/>
  <c r="F121"/>
  <c r="G214"/>
  <c r="F213"/>
  <c r="G213" s="1"/>
  <c r="E205"/>
  <c r="E204" s="1"/>
  <c r="E203" s="1"/>
  <c r="G278"/>
  <c r="G207"/>
  <c r="I182" i="2"/>
  <c r="G181"/>
  <c r="G12" i="3" l="1"/>
  <c r="F11"/>
  <c r="G27"/>
  <c r="F26"/>
  <c r="G26" s="1"/>
  <c r="G199"/>
  <c r="E198"/>
  <c r="G257"/>
  <c r="F256"/>
  <c r="G287"/>
  <c r="F286"/>
  <c r="G182"/>
  <c r="E181"/>
  <c r="E140" s="1"/>
  <c r="F93"/>
  <c r="G93" s="1"/>
  <c r="G94"/>
  <c r="G189"/>
  <c r="F181"/>
  <c r="G181" s="1"/>
  <c r="G206"/>
  <c r="F205"/>
  <c r="G262"/>
  <c r="F261"/>
  <c r="G261" s="1"/>
  <c r="G16"/>
  <c r="G89"/>
  <c r="F88"/>
  <c r="G115"/>
  <c r="F114"/>
  <c r="G114" s="1"/>
  <c r="G143"/>
  <c r="F142"/>
  <c r="G157"/>
  <c r="F156"/>
  <c r="G156" s="1"/>
  <c r="G49"/>
  <c r="F40"/>
  <c r="G133"/>
  <c r="F132"/>
  <c r="G132" s="1"/>
  <c r="G121"/>
  <c r="F120"/>
  <c r="G120" s="1"/>
  <c r="G104"/>
  <c r="F103"/>
  <c r="G173" i="2"/>
  <c r="G172" s="1"/>
  <c r="H173"/>
  <c r="H172" s="1"/>
  <c r="H176"/>
  <c r="H175" s="1"/>
  <c r="G176"/>
  <c r="G175" s="1"/>
  <c r="G179"/>
  <c r="G178" s="1"/>
  <c r="G169"/>
  <c r="G168" s="1"/>
  <c r="G166"/>
  <c r="G165" s="1"/>
  <c r="I170"/>
  <c r="H169"/>
  <c r="I167"/>
  <c r="H166"/>
  <c r="G162"/>
  <c r="H147"/>
  <c r="G147"/>
  <c r="H151"/>
  <c r="H150" s="1"/>
  <c r="H154"/>
  <c r="H153" s="1"/>
  <c r="G154"/>
  <c r="G153" s="1"/>
  <c r="G151"/>
  <c r="G150" s="1"/>
  <c r="I152"/>
  <c r="I155"/>
  <c r="G135"/>
  <c r="G134" s="1"/>
  <c r="G138"/>
  <c r="G137" s="1"/>
  <c r="I136"/>
  <c r="H135"/>
  <c r="H134" s="1"/>
  <c r="I131"/>
  <c r="H130"/>
  <c r="G130"/>
  <c r="H129"/>
  <c r="G129"/>
  <c r="G128" s="1"/>
  <c r="G127" s="1"/>
  <c r="G126" s="1"/>
  <c r="H128"/>
  <c r="G106"/>
  <c r="G105" s="1"/>
  <c r="I110"/>
  <c r="H109"/>
  <c r="G109"/>
  <c r="H108"/>
  <c r="G108"/>
  <c r="G96"/>
  <c r="G95" s="1"/>
  <c r="G94" s="1"/>
  <c r="G93" s="1"/>
  <c r="G91"/>
  <c r="G90" s="1"/>
  <c r="G89" s="1"/>
  <c r="G88" s="1"/>
  <c r="G87" s="1"/>
  <c r="G81"/>
  <c r="G80" s="1"/>
  <c r="G79" s="1"/>
  <c r="G78" s="1"/>
  <c r="G73"/>
  <c r="I73" s="1"/>
  <c r="G76"/>
  <c r="G75" s="1"/>
  <c r="I74"/>
  <c r="G55"/>
  <c r="I56"/>
  <c r="H55"/>
  <c r="I55" s="1"/>
  <c r="G58"/>
  <c r="G57" s="1"/>
  <c r="I59"/>
  <c r="H58"/>
  <c r="I58" s="1"/>
  <c r="G38"/>
  <c r="I39"/>
  <c r="H38"/>
  <c r="I38" s="1"/>
  <c r="G256" i="3" l="1"/>
  <c r="F255"/>
  <c r="G198"/>
  <c r="E197"/>
  <c r="G11"/>
  <c r="F10"/>
  <c r="G10" s="1"/>
  <c r="G286"/>
  <c r="F285"/>
  <c r="G285" s="1"/>
  <c r="G103"/>
  <c r="F102"/>
  <c r="F32"/>
  <c r="G40"/>
  <c r="G142"/>
  <c r="F141"/>
  <c r="G88"/>
  <c r="F87"/>
  <c r="G205"/>
  <c r="F204"/>
  <c r="I128" i="2"/>
  <c r="I129"/>
  <c r="G133"/>
  <c r="G132" s="1"/>
  <c r="H149"/>
  <c r="I169"/>
  <c r="G171"/>
  <c r="H171"/>
  <c r="G86"/>
  <c r="I108"/>
  <c r="I135"/>
  <c r="I154"/>
  <c r="I151"/>
  <c r="G149"/>
  <c r="I166"/>
  <c r="H168"/>
  <c r="H165"/>
  <c r="H164" s="1"/>
  <c r="G164"/>
  <c r="I165"/>
  <c r="I168"/>
  <c r="I150"/>
  <c r="I153"/>
  <c r="I134"/>
  <c r="I109"/>
  <c r="I130"/>
  <c r="H127"/>
  <c r="H57"/>
  <c r="I57" s="1"/>
  <c r="G72"/>
  <c r="G197" i="3" l="1"/>
  <c r="E196"/>
  <c r="G255"/>
  <c r="F254"/>
  <c r="G254" s="1"/>
  <c r="G32"/>
  <c r="F9"/>
  <c r="G204"/>
  <c r="F203"/>
  <c r="G203" s="1"/>
  <c r="G87"/>
  <c r="F86"/>
  <c r="G86" s="1"/>
  <c r="G141"/>
  <c r="F140"/>
  <c r="G140" s="1"/>
  <c r="G102"/>
  <c r="F101"/>
  <c r="G101" s="1"/>
  <c r="I149" i="2"/>
  <c r="I164"/>
  <c r="I127"/>
  <c r="H126"/>
  <c r="I126" s="1"/>
  <c r="G71"/>
  <c r="G70" s="1"/>
  <c r="I72"/>
  <c r="G196" i="3" l="1"/>
  <c r="E306"/>
  <c r="F306"/>
  <c r="G9"/>
  <c r="G160" i="2"/>
  <c r="G159" s="1"/>
  <c r="G158" s="1"/>
  <c r="G157" s="1"/>
  <c r="G156" s="1"/>
  <c r="G145"/>
  <c r="G144" s="1"/>
  <c r="G143" s="1"/>
  <c r="G142" s="1"/>
  <c r="G141" s="1"/>
  <c r="H145"/>
  <c r="H144" s="1"/>
  <c r="H143" s="1"/>
  <c r="H142" s="1"/>
  <c r="H141" s="1"/>
  <c r="G124"/>
  <c r="G123" s="1"/>
  <c r="G122" s="1"/>
  <c r="G121" s="1"/>
  <c r="G120" s="1"/>
  <c r="H124"/>
  <c r="H123" s="1"/>
  <c r="H122" s="1"/>
  <c r="H121" s="1"/>
  <c r="H120" s="1"/>
  <c r="G118"/>
  <c r="G117" s="1"/>
  <c r="G116" s="1"/>
  <c r="G115" s="1"/>
  <c r="G114" s="1"/>
  <c r="H118"/>
  <c r="H117" s="1"/>
  <c r="H116" s="1"/>
  <c r="H115" s="1"/>
  <c r="H114" s="1"/>
  <c r="G112"/>
  <c r="G111" s="1"/>
  <c r="G104" s="1"/>
  <c r="G53"/>
  <c r="G45"/>
  <c r="G47"/>
  <c r="G36"/>
  <c r="G22"/>
  <c r="G19" s="1"/>
  <c r="G18" s="1"/>
  <c r="G17" s="1"/>
  <c r="G16" s="1"/>
  <c r="G306" i="3" l="1"/>
  <c r="G140" i="2"/>
  <c r="G306" s="1"/>
  <c r="G35"/>
  <c r="G34" s="1"/>
  <c r="G33" s="1"/>
  <c r="G103"/>
  <c r="G102" s="1"/>
  <c r="G101" s="1"/>
  <c r="G51"/>
  <c r="G43"/>
  <c r="G50" l="1"/>
  <c r="G49" s="1"/>
  <c r="G42"/>
  <c r="G41" s="1"/>
  <c r="G40" s="1"/>
  <c r="G32" s="1"/>
  <c r="I305" l="1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1"/>
  <c r="I280"/>
  <c r="I279"/>
  <c r="I278"/>
  <c r="I284"/>
  <c r="I283"/>
  <c r="I282"/>
  <c r="I277"/>
  <c r="I276"/>
  <c r="H275"/>
  <c r="I275" s="1"/>
  <c r="I271"/>
  <c r="H270"/>
  <c r="I270" s="1"/>
  <c r="I269"/>
  <c r="H268"/>
  <c r="I268" s="1"/>
  <c r="I267"/>
  <c r="H266"/>
  <c r="I260"/>
  <c r="H259"/>
  <c r="I259" s="1"/>
  <c r="I253"/>
  <c r="I252"/>
  <c r="I251"/>
  <c r="I247"/>
  <c r="I246"/>
  <c r="I245"/>
  <c r="I244"/>
  <c r="I243"/>
  <c r="I242"/>
  <c r="I241"/>
  <c r="I240"/>
  <c r="I239"/>
  <c r="I238"/>
  <c r="I237"/>
  <c r="I236"/>
  <c r="I235"/>
  <c r="I234"/>
  <c r="I233"/>
  <c r="I232"/>
  <c r="H231"/>
  <c r="I231" s="1"/>
  <c r="I230"/>
  <c r="H229"/>
  <c r="I229" s="1"/>
  <c r="I226"/>
  <c r="H225"/>
  <c r="I225" s="1"/>
  <c r="I224"/>
  <c r="H223"/>
  <c r="I223" s="1"/>
  <c r="I220"/>
  <c r="H219"/>
  <c r="I219" s="1"/>
  <c r="I218"/>
  <c r="H217"/>
  <c r="I217" s="1"/>
  <c r="I216"/>
  <c r="H215"/>
  <c r="I215" s="1"/>
  <c r="I212"/>
  <c r="H211"/>
  <c r="I211" s="1"/>
  <c r="I209"/>
  <c r="H208"/>
  <c r="I208" s="1"/>
  <c r="I202"/>
  <c r="I201"/>
  <c r="I200"/>
  <c r="I199"/>
  <c r="I198"/>
  <c r="I197"/>
  <c r="I196"/>
  <c r="I195"/>
  <c r="I194"/>
  <c r="I193"/>
  <c r="I189"/>
  <c r="I181"/>
  <c r="I180"/>
  <c r="I179"/>
  <c r="I178"/>
  <c r="I177"/>
  <c r="I176"/>
  <c r="I175"/>
  <c r="I174"/>
  <c r="I173"/>
  <c r="I172"/>
  <c r="I171"/>
  <c r="I163"/>
  <c r="H162"/>
  <c r="I162" s="1"/>
  <c r="I161"/>
  <c r="H160"/>
  <c r="I160" s="1"/>
  <c r="I148"/>
  <c r="I147"/>
  <c r="I146"/>
  <c r="I145"/>
  <c r="I144"/>
  <c r="I143"/>
  <c r="I142"/>
  <c r="I141"/>
  <c r="I139"/>
  <c r="H138"/>
  <c r="I138" s="1"/>
  <c r="I125"/>
  <c r="I124"/>
  <c r="I123"/>
  <c r="I122"/>
  <c r="I121"/>
  <c r="I120"/>
  <c r="I119"/>
  <c r="I118"/>
  <c r="I117"/>
  <c r="I116"/>
  <c r="I115"/>
  <c r="I114"/>
  <c r="I113"/>
  <c r="H112"/>
  <c r="I112" s="1"/>
  <c r="I107"/>
  <c r="H106"/>
  <c r="I106" s="1"/>
  <c r="I100"/>
  <c r="H99"/>
  <c r="I99" s="1"/>
  <c r="I98"/>
  <c r="H97"/>
  <c r="I97" s="1"/>
  <c r="I92"/>
  <c r="H91"/>
  <c r="I91" s="1"/>
  <c r="I85"/>
  <c r="H84"/>
  <c r="I84" s="1"/>
  <c r="I83"/>
  <c r="H82"/>
  <c r="I82" s="1"/>
  <c r="I77"/>
  <c r="I76"/>
  <c r="I75"/>
  <c r="I71"/>
  <c r="I70"/>
  <c r="I69"/>
  <c r="I68"/>
  <c r="I67"/>
  <c r="I66"/>
  <c r="I65"/>
  <c r="I64"/>
  <c r="I63"/>
  <c r="I62"/>
  <c r="I61"/>
  <c r="I60"/>
  <c r="I54"/>
  <c r="H53"/>
  <c r="I53" s="1"/>
  <c r="I52"/>
  <c r="H51"/>
  <c r="I48"/>
  <c r="H47"/>
  <c r="I47" s="1"/>
  <c r="I46"/>
  <c r="H45"/>
  <c r="I45" s="1"/>
  <c r="I44"/>
  <c r="H43"/>
  <c r="I43" s="1"/>
  <c r="I37"/>
  <c r="H36"/>
  <c r="I31"/>
  <c r="H30"/>
  <c r="I30" s="1"/>
  <c r="I25"/>
  <c r="H24"/>
  <c r="I24" s="1"/>
  <c r="I23"/>
  <c r="H22"/>
  <c r="I22" s="1"/>
  <c r="I21"/>
  <c r="H20"/>
  <c r="I20" s="1"/>
  <c r="I15"/>
  <c r="H14"/>
  <c r="I14" s="1"/>
  <c r="I266" l="1"/>
  <c r="H265"/>
  <c r="I265" s="1"/>
  <c r="I51"/>
  <c r="H50"/>
  <c r="H49" s="1"/>
  <c r="I36"/>
  <c r="H35"/>
  <c r="H42"/>
  <c r="I42" s="1"/>
  <c r="H207"/>
  <c r="I207" s="1"/>
  <c r="H210"/>
  <c r="I210" s="1"/>
  <c r="H258"/>
  <c r="H19"/>
  <c r="H90"/>
  <c r="I90" s="1"/>
  <c r="H105"/>
  <c r="H137"/>
  <c r="H133" s="1"/>
  <c r="H274"/>
  <c r="H13"/>
  <c r="H29"/>
  <c r="H41"/>
  <c r="I41" s="1"/>
  <c r="H81"/>
  <c r="H111"/>
  <c r="I111" s="1"/>
  <c r="H159"/>
  <c r="H206"/>
  <c r="I206" s="1"/>
  <c r="H214"/>
  <c r="H96"/>
  <c r="H222"/>
  <c r="H228"/>
  <c r="H264" l="1"/>
  <c r="I264" s="1"/>
  <c r="I105"/>
  <c r="H104"/>
  <c r="H89"/>
  <c r="H88" s="1"/>
  <c r="H263"/>
  <c r="I258"/>
  <c r="H257"/>
  <c r="I137"/>
  <c r="I19"/>
  <c r="H18"/>
  <c r="I35"/>
  <c r="H34"/>
  <c r="I214"/>
  <c r="H213"/>
  <c r="I213" s="1"/>
  <c r="I159"/>
  <c r="H158"/>
  <c r="H157" s="1"/>
  <c r="I89"/>
  <c r="I13"/>
  <c r="H12"/>
  <c r="I81"/>
  <c r="H80"/>
  <c r="I29"/>
  <c r="H28"/>
  <c r="I274"/>
  <c r="H273"/>
  <c r="I228"/>
  <c r="H227"/>
  <c r="I227" s="1"/>
  <c r="I104"/>
  <c r="H103"/>
  <c r="I50"/>
  <c r="I222"/>
  <c r="H221"/>
  <c r="I96"/>
  <c r="H95"/>
  <c r="I263" l="1"/>
  <c r="H205"/>
  <c r="H204" s="1"/>
  <c r="I257"/>
  <c r="H256"/>
  <c r="I34"/>
  <c r="H33"/>
  <c r="I33" s="1"/>
  <c r="I18"/>
  <c r="H17"/>
  <c r="I273"/>
  <c r="H272"/>
  <c r="I272" s="1"/>
  <c r="I28"/>
  <c r="H27"/>
  <c r="I80"/>
  <c r="H79"/>
  <c r="I12"/>
  <c r="H11"/>
  <c r="I88"/>
  <c r="H87"/>
  <c r="I87" s="1"/>
  <c r="I158"/>
  <c r="I95"/>
  <c r="H94"/>
  <c r="I221"/>
  <c r="I49"/>
  <c r="H40"/>
  <c r="I103"/>
  <c r="H102"/>
  <c r="H262" l="1"/>
  <c r="I256"/>
  <c r="H255"/>
  <c r="I133"/>
  <c r="H132"/>
  <c r="I132" s="1"/>
  <c r="I17"/>
  <c r="H16"/>
  <c r="I16" s="1"/>
  <c r="I157"/>
  <c r="H156"/>
  <c r="I11"/>
  <c r="H10"/>
  <c r="I10" s="1"/>
  <c r="I79"/>
  <c r="H78"/>
  <c r="I78" s="1"/>
  <c r="I27"/>
  <c r="H26"/>
  <c r="I26" s="1"/>
  <c r="I102"/>
  <c r="I40"/>
  <c r="H32"/>
  <c r="I205"/>
  <c r="I94"/>
  <c r="H93"/>
  <c r="H261" l="1"/>
  <c r="I261" s="1"/>
  <c r="I262"/>
  <c r="H101"/>
  <c r="I101" s="1"/>
  <c r="I255"/>
  <c r="H254"/>
  <c r="I254" s="1"/>
  <c r="I156"/>
  <c r="H140"/>
  <c r="I140" s="1"/>
  <c r="I93"/>
  <c r="H86"/>
  <c r="I86" s="1"/>
  <c r="I32"/>
  <c r="H9"/>
  <c r="H203"/>
  <c r="I203" s="1"/>
  <c r="I204"/>
  <c r="H306" l="1"/>
  <c r="I306" s="1"/>
  <c r="I9"/>
</calcChain>
</file>

<file path=xl/sharedStrings.xml><?xml version="1.0" encoding="utf-8"?>
<sst xmlns="http://schemas.openxmlformats.org/spreadsheetml/2006/main" count="1465" uniqueCount="180">
  <si>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</si>
  <si>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</si>
  <si>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</si>
  <si>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</si>
  <si>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</si>
  <si>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</si>
  <si>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</si>
  <si>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</si>
  <si>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</si>
  <si>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</si>
  <si>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</si>
  <si>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</si>
  <si>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</si>
  <si>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</si>
  <si>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</si>
  <si>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</si>
  <si>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</si>
  <si>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</si>
  <si>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</si>
  <si>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</si>
  <si>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</si>
  <si>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</si>
  <si>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</si>
  <si>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</si>
  <si>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</si>
  <si>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</si>
  <si>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</si>
  <si>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</si>
  <si>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</si>
  <si>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</si>
  <si>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</si>
  <si>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</si>
  <si>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</si>
  <si>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</si>
  <si>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</si>
  <si>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</si>
  <si>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</si>
  <si>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</si>
  <si>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</si>
  <si>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</si>
  <si>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</si>
  <si>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</si>
  <si>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</si>
  <si>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</si>
  <si>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</si>
  <si>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</si>
  <si>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</si>
  <si>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</si>
  <si>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</si>
  <si>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</si>
  <si>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</si>
  <si>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</si>
  <si>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</si>
  <si>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</si>
  <si>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</si>
  <si>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</si>
  <si>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</si>
  <si>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</si>
  <si>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</si>
  <si>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</si>
  <si>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</si>
  <si>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</si>
  <si>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</si>
  <si>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</si>
  <si>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</si>
  <si>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</si>
  <si>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</si>
  <si>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</si>
  <si>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</si>
  <si>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</si>
  <si>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</si>
  <si>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</si>
  <si>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</si>
  <si>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</si>
  <si>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</si>
  <si>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</si>
  <si>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</si>
  <si>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</si>
  <si>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</si>
  <si>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</si>
  <si>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</si>
  <si>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</si>
  <si>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</si>
  <si>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</si>
  <si>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</si>
  <si>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</si>
  <si>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</si>
  <si>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</si>
  <si>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</si>
  <si>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</si>
  <si>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</si>
  <si>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</si>
  <si>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</si>
  <si>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</si>
  <si>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</si>
  <si>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</si>
  <si>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</si>
  <si>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</si>
  <si>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</si>
  <si>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</si>
  <si>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</si>
  <si>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</si>
  <si>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</si>
  <si>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</si>
  <si>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</si>
  <si>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</si>
  <si>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</si>
  <si>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</si>
  <si>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</si>
  <si>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</si>
  <si>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</si>
  <si>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</si>
  <si>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</si>
  <si>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</si>
  <si>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</si>
  <si>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</si>
  <si>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</si>
  <si>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</si>
  <si>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</si>
  <si>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</si>
  <si>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</si>
  <si>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</si>
  <si>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</si>
  <si>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</si>
  <si>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</si>
  <si>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</si>
  <si>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</si>
  <si>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</si>
  <si>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</si>
  <si>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</si>
  <si>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</si>
  <si>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</si>
  <si>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</si>
  <si>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</si>
  <si>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</si>
  <si>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</si>
  <si>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</si>
  <si>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</si>
  <si>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</si>
  <si>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</si>
  <si>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</si>
  <si>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</si>
  <si>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</si>
  <si>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</si>
  <si>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</si>
  <si>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</si>
  <si>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</si>
  <si>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</si>
  <si>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</si>
  <si>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</si>
  <si>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</si>
  <si>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</si>
  <si>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</si>
  <si>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</si>
  <si>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Приложение № 4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</si>
  <si>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</si>
  <si>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>% исполнения</t>
  </si>
  <si>
    <t>Мероприятия по реализации программы</t>
  </si>
  <si>
    <t>Приложение № 3</t>
  </si>
  <si>
    <t xml:space="preserve"> </t>
  </si>
  <si>
    <t>Исполнение бюджета городского поселения Игрим за I полугодие 2014 года по распределению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</t>
  </si>
  <si>
    <t>Реализация мероприятий муниципальной программы "Защита населения и территорий от чрезвычайных ситуаций, обемпечение пожарной безопасности в городском поселении Игрим на 2014-2018 годы"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</si>
  <si>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</si>
  <si>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</si>
  <si>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</si>
  <si>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</si>
  <si>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</si>
  <si>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</si>
  <si>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Расходы местного бюджета на софинансирование  государственной программы</t>
  </si>
  <si>
    <t>12</t>
  </si>
  <si>
    <t>2807060</t>
  </si>
  <si>
    <t>Другие вопросы в области национальной экономики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</si>
  <si>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</si>
  <si>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развитие Березовского района на 2014-2016гг"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</si>
  <si>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</si>
  <si>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</si>
  <si>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 xml:space="preserve">Исполнение бюджета городского поселения Игрим за I полугодие 2014 года по распределению бюджетных ассигнований по разделам, подразделам классификации расходов бюджета </t>
  </si>
  <si>
    <t>исполнено в I пол. 2014</t>
  </si>
  <si>
    <t>исполнено в I пол.2014</t>
  </si>
  <si>
    <t xml:space="preserve">                 от 18.09.2014 г. № 74</t>
  </si>
</sst>
</file>

<file path=xl/styles.xml><?xml version="1.0" encoding="utf-8"?>
<styleSheet xmlns="http://schemas.openxmlformats.org/spreadsheetml/2006/main">
  <numFmts count="9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;[Red]\-#,##0;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9" fontId="5" fillId="0" borderId="1" xfId="5" applyFont="1" applyFill="1" applyBorder="1" applyAlignment="1" applyProtection="1">
      <alignment horizontal="right" vertical="center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8" fillId="0" borderId="0" xfId="1" applyFont="1" applyFill="1"/>
    <xf numFmtId="169" fontId="8" fillId="0" borderId="0" xfId="1" applyNumberFormat="1" applyFont="1" applyFill="1"/>
    <xf numFmtId="0" fontId="8" fillId="0" borderId="0" xfId="1" applyFont="1" applyFill="1" applyAlignment="1">
      <alignment vertical="center"/>
    </xf>
    <xf numFmtId="0" fontId="8" fillId="0" borderId="0" xfId="1" applyFont="1" applyFill="1" applyProtection="1">
      <protection hidden="1"/>
    </xf>
    <xf numFmtId="169" fontId="3" fillId="0" borderId="0" xfId="1" applyNumberFormat="1" applyFont="1" applyFill="1"/>
    <xf numFmtId="171" fontId="8" fillId="0" borderId="0" xfId="1" applyNumberFormat="1" applyFont="1" applyFill="1"/>
    <xf numFmtId="172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6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6"/>
  <sheetViews>
    <sheetView workbookViewId="0">
      <selection activeCell="B5" sqref="B5:G5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7" width="9.28515625" style="31" customWidth="1"/>
    <col min="8" max="16384" width="11.140625" style="31"/>
  </cols>
  <sheetData>
    <row r="1" spans="1:8">
      <c r="F1" s="33"/>
      <c r="G1" s="33" t="s">
        <v>158</v>
      </c>
    </row>
    <row r="2" spans="1:8">
      <c r="F2" s="33"/>
      <c r="G2" s="33" t="s">
        <v>0</v>
      </c>
    </row>
    <row r="3" spans="1:8">
      <c r="F3" s="33"/>
      <c r="G3" s="33" t="s">
        <v>1</v>
      </c>
    </row>
    <row r="4" spans="1:8">
      <c r="F4" s="33"/>
      <c r="G4" s="33" t="s">
        <v>179</v>
      </c>
    </row>
    <row r="5" spans="1:8" ht="70.5" customHeight="1">
      <c r="B5" s="43" t="s">
        <v>176</v>
      </c>
      <c r="C5" s="43"/>
      <c r="D5" s="43"/>
      <c r="E5" s="43"/>
      <c r="F5" s="43"/>
      <c r="G5" s="43"/>
    </row>
    <row r="6" spans="1:8" ht="10.5" customHeight="1">
      <c r="B6" s="42"/>
      <c r="C6" s="42"/>
      <c r="D6" s="42"/>
      <c r="E6" s="6" t="s">
        <v>146</v>
      </c>
      <c r="F6" s="6"/>
      <c r="G6" s="6"/>
    </row>
    <row r="7" spans="1:8" s="34" customFormat="1" ht="29.25" customHeight="1">
      <c r="A7" s="1"/>
      <c r="B7" s="19" t="s">
        <v>2</v>
      </c>
      <c r="C7" s="20" t="s">
        <v>3</v>
      </c>
      <c r="D7" s="20" t="s">
        <v>4</v>
      </c>
      <c r="E7" s="21" t="s">
        <v>7</v>
      </c>
      <c r="F7" s="21" t="s">
        <v>178</v>
      </c>
      <c r="G7" s="21" t="s">
        <v>156</v>
      </c>
    </row>
    <row r="8" spans="1:8" s="34" customFormat="1" ht="12" customHeight="1">
      <c r="A8" s="1" t="s">
        <v>159</v>
      </c>
      <c r="B8" s="19"/>
      <c r="C8" s="20"/>
      <c r="D8" s="20"/>
      <c r="E8" s="21">
        <v>2014</v>
      </c>
      <c r="F8" s="21"/>
      <c r="G8" s="21"/>
    </row>
    <row r="9" spans="1:8" s="34" customFormat="1" ht="12">
      <c r="A9" s="1"/>
      <c r="B9" s="7" t="s">
        <v>8</v>
      </c>
      <c r="C9" s="8">
        <v>1</v>
      </c>
      <c r="D9" s="14" t="s">
        <v>47</v>
      </c>
      <c r="E9" s="11">
        <f>E10+E16+E26+E32</f>
        <v>48599.414999999994</v>
      </c>
      <c r="F9" s="11">
        <f>F10+F16+F26+F32</f>
        <v>26442.1</v>
      </c>
      <c r="G9" s="30">
        <f>F9/E9</f>
        <v>0.54408268083062317</v>
      </c>
    </row>
    <row r="10" spans="1:8" s="34" customFormat="1" ht="22.5">
      <c r="A10" s="2"/>
      <c r="B10" s="7" t="s">
        <v>10</v>
      </c>
      <c r="C10" s="8">
        <v>1</v>
      </c>
      <c r="D10" s="8">
        <v>2</v>
      </c>
      <c r="E10" s="11">
        <v>2033.12</v>
      </c>
      <c r="F10" s="11">
        <f>F11</f>
        <v>1120.4000000000001</v>
      </c>
      <c r="G10" s="30">
        <f t="shared" ref="G10:G83" si="0">F10/E10</f>
        <v>0.55107421106476751</v>
      </c>
      <c r="H10" s="35"/>
    </row>
    <row r="11" spans="1:8" s="34" customFormat="1" ht="33.75" hidden="1">
      <c r="A11" s="2"/>
      <c r="B11" s="22" t="s">
        <v>11</v>
      </c>
      <c r="C11" s="8">
        <v>1</v>
      </c>
      <c r="D11" s="8">
        <v>2</v>
      </c>
      <c r="E11" s="11">
        <v>2033.12</v>
      </c>
      <c r="F11" s="11">
        <f>F12</f>
        <v>1120.4000000000001</v>
      </c>
      <c r="G11" s="30">
        <f t="shared" si="0"/>
        <v>0.55107421106476751</v>
      </c>
    </row>
    <row r="12" spans="1:8" s="34" customFormat="1" ht="22.5" hidden="1">
      <c r="A12" s="2"/>
      <c r="B12" s="22" t="s">
        <v>13</v>
      </c>
      <c r="C12" s="8">
        <v>1</v>
      </c>
      <c r="D12" s="8">
        <v>2</v>
      </c>
      <c r="E12" s="11">
        <v>2033.12</v>
      </c>
      <c r="F12" s="11">
        <f>F13</f>
        <v>1120.4000000000001</v>
      </c>
      <c r="G12" s="30">
        <f t="shared" si="0"/>
        <v>0.55107421106476751</v>
      </c>
    </row>
    <row r="13" spans="1:8" s="34" customFormat="1" ht="12" hidden="1">
      <c r="A13" s="2"/>
      <c r="B13" s="22" t="s">
        <v>14</v>
      </c>
      <c r="C13" s="8">
        <v>1</v>
      </c>
      <c r="D13" s="8">
        <v>2</v>
      </c>
      <c r="E13" s="11">
        <v>2033.12</v>
      </c>
      <c r="F13" s="11">
        <f>F14</f>
        <v>1120.4000000000001</v>
      </c>
      <c r="G13" s="30">
        <f t="shared" si="0"/>
        <v>0.55107421106476751</v>
      </c>
      <c r="H13" s="35"/>
    </row>
    <row r="14" spans="1:8" s="34" customFormat="1" ht="45" hidden="1">
      <c r="A14" s="2"/>
      <c r="B14" s="22" t="s">
        <v>15</v>
      </c>
      <c r="C14" s="8">
        <v>1</v>
      </c>
      <c r="D14" s="8">
        <v>2</v>
      </c>
      <c r="E14" s="11">
        <v>2033.12</v>
      </c>
      <c r="F14" s="11">
        <f>F15</f>
        <v>1120.4000000000001</v>
      </c>
      <c r="G14" s="30">
        <f t="shared" si="0"/>
        <v>0.55107421106476751</v>
      </c>
    </row>
    <row r="15" spans="1:8" s="34" customFormat="1" ht="22.5" hidden="1">
      <c r="A15" s="2"/>
      <c r="B15" s="12" t="s">
        <v>119</v>
      </c>
      <c r="C15" s="8">
        <v>1</v>
      </c>
      <c r="D15" s="8">
        <v>2</v>
      </c>
      <c r="E15" s="11">
        <v>2033.12</v>
      </c>
      <c r="F15" s="11">
        <v>1120.4000000000001</v>
      </c>
      <c r="G15" s="30">
        <f t="shared" si="0"/>
        <v>0.55107421106476751</v>
      </c>
    </row>
    <row r="16" spans="1:8" s="34" customFormat="1" ht="33.75">
      <c r="A16" s="2"/>
      <c r="B16" s="7" t="s">
        <v>19</v>
      </c>
      <c r="C16" s="8">
        <v>1</v>
      </c>
      <c r="D16" s="8">
        <v>4</v>
      </c>
      <c r="E16" s="11">
        <f t="shared" ref="E16:F18" si="1">E17</f>
        <v>25616.195</v>
      </c>
      <c r="F16" s="11">
        <f t="shared" si="1"/>
        <v>13495.6</v>
      </c>
      <c r="G16" s="30">
        <f t="shared" si="0"/>
        <v>0.52683858785428517</v>
      </c>
    </row>
    <row r="17" spans="1:8" s="34" customFormat="1" ht="33.75" hidden="1">
      <c r="A17" s="2"/>
      <c r="B17" s="22" t="s">
        <v>11</v>
      </c>
      <c r="C17" s="8">
        <v>1</v>
      </c>
      <c r="D17" s="8">
        <v>4</v>
      </c>
      <c r="E17" s="11">
        <f t="shared" si="1"/>
        <v>25616.195</v>
      </c>
      <c r="F17" s="11">
        <f t="shared" si="1"/>
        <v>13495.6</v>
      </c>
      <c r="G17" s="30">
        <f t="shared" si="0"/>
        <v>0.52683858785428517</v>
      </c>
    </row>
    <row r="18" spans="1:8" s="34" customFormat="1" ht="22.5" hidden="1">
      <c r="A18" s="2"/>
      <c r="B18" s="22" t="s">
        <v>13</v>
      </c>
      <c r="C18" s="8">
        <v>1</v>
      </c>
      <c r="D18" s="8">
        <v>4</v>
      </c>
      <c r="E18" s="11">
        <f t="shared" si="1"/>
        <v>25616.195</v>
      </c>
      <c r="F18" s="11">
        <f t="shared" si="1"/>
        <v>13495.6</v>
      </c>
      <c r="G18" s="30">
        <f t="shared" si="0"/>
        <v>0.52683858785428517</v>
      </c>
    </row>
    <row r="19" spans="1:8" s="34" customFormat="1" ht="12" hidden="1">
      <c r="A19" s="2"/>
      <c r="B19" s="22" t="s">
        <v>21</v>
      </c>
      <c r="C19" s="8">
        <v>1</v>
      </c>
      <c r="D19" s="8">
        <v>4</v>
      </c>
      <c r="E19" s="11">
        <f>E20+E22+E24</f>
        <v>25616.195</v>
      </c>
      <c r="F19" s="11">
        <f>F20+F22+F24</f>
        <v>13495.6</v>
      </c>
      <c r="G19" s="30">
        <f t="shared" si="0"/>
        <v>0.52683858785428517</v>
      </c>
    </row>
    <row r="20" spans="1:8" s="34" customFormat="1" ht="45" hidden="1">
      <c r="A20" s="2"/>
      <c r="B20" s="12" t="s">
        <v>15</v>
      </c>
      <c r="C20" s="8">
        <v>1</v>
      </c>
      <c r="D20" s="8">
        <v>4</v>
      </c>
      <c r="E20" s="11">
        <v>25476.875</v>
      </c>
      <c r="F20" s="11">
        <f>F21</f>
        <v>13464.7</v>
      </c>
      <c r="G20" s="30">
        <f t="shared" si="0"/>
        <v>0.52850673404803383</v>
      </c>
    </row>
    <row r="21" spans="1:8" s="34" customFormat="1" ht="22.5" hidden="1">
      <c r="A21" s="2"/>
      <c r="B21" s="12" t="s">
        <v>17</v>
      </c>
      <c r="C21" s="8">
        <v>1</v>
      </c>
      <c r="D21" s="8">
        <v>4</v>
      </c>
      <c r="E21" s="11">
        <v>25476.875</v>
      </c>
      <c r="F21" s="11">
        <v>13464.7</v>
      </c>
      <c r="G21" s="30">
        <f t="shared" si="0"/>
        <v>0.52850673404803383</v>
      </c>
    </row>
    <row r="22" spans="1:8" s="34" customFormat="1" ht="22.5" hidden="1">
      <c r="A22" s="2"/>
      <c r="B22" s="12" t="s">
        <v>23</v>
      </c>
      <c r="C22" s="8">
        <v>1</v>
      </c>
      <c r="D22" s="8">
        <v>4</v>
      </c>
      <c r="E22" s="11">
        <f>E23</f>
        <v>94.2</v>
      </c>
      <c r="F22" s="11">
        <f>F23</f>
        <v>0</v>
      </c>
      <c r="G22" s="30">
        <f t="shared" si="0"/>
        <v>0</v>
      </c>
    </row>
    <row r="23" spans="1:8" s="34" customFormat="1" ht="22.5" hidden="1">
      <c r="A23" s="2"/>
      <c r="B23" s="12" t="s">
        <v>25</v>
      </c>
      <c r="C23" s="8">
        <v>1</v>
      </c>
      <c r="D23" s="8">
        <v>4</v>
      </c>
      <c r="E23" s="11">
        <v>94.2</v>
      </c>
      <c r="F23" s="11">
        <v>0</v>
      </c>
      <c r="G23" s="30">
        <f t="shared" si="0"/>
        <v>0</v>
      </c>
    </row>
    <row r="24" spans="1:8" s="34" customFormat="1" ht="12" hidden="1">
      <c r="A24" s="2"/>
      <c r="B24" s="12" t="s">
        <v>27</v>
      </c>
      <c r="C24" s="8">
        <v>1</v>
      </c>
      <c r="D24" s="8">
        <v>4</v>
      </c>
      <c r="E24" s="11">
        <v>45.12</v>
      </c>
      <c r="F24" s="11">
        <f>F25</f>
        <v>30.9</v>
      </c>
      <c r="G24" s="30">
        <f t="shared" si="0"/>
        <v>0.68484042553191493</v>
      </c>
    </row>
    <row r="25" spans="1:8" s="34" customFormat="1" ht="12" hidden="1">
      <c r="A25" s="2"/>
      <c r="B25" s="12" t="s">
        <v>28</v>
      </c>
      <c r="C25" s="8">
        <v>1</v>
      </c>
      <c r="D25" s="8">
        <v>4</v>
      </c>
      <c r="E25" s="11">
        <v>45.12</v>
      </c>
      <c r="F25" s="11">
        <v>30.9</v>
      </c>
      <c r="G25" s="30">
        <f t="shared" si="0"/>
        <v>0.68484042553191493</v>
      </c>
    </row>
    <row r="26" spans="1:8" s="34" customFormat="1" ht="12">
      <c r="A26" s="2"/>
      <c r="B26" s="7" t="s">
        <v>29</v>
      </c>
      <c r="C26" s="8">
        <v>1</v>
      </c>
      <c r="D26" s="8">
        <v>11</v>
      </c>
      <c r="E26" s="11">
        <v>49</v>
      </c>
      <c r="F26" s="11">
        <f>F27</f>
        <v>0</v>
      </c>
      <c r="G26" s="30">
        <f t="shared" si="0"/>
        <v>0</v>
      </c>
    </row>
    <row r="27" spans="1:8" s="34" customFormat="1" ht="33.75" hidden="1">
      <c r="A27" s="2"/>
      <c r="B27" s="22" t="s">
        <v>30</v>
      </c>
      <c r="C27" s="8">
        <v>1</v>
      </c>
      <c r="D27" s="8">
        <v>11</v>
      </c>
      <c r="E27" s="11">
        <v>49</v>
      </c>
      <c r="F27" s="11">
        <f>F28</f>
        <v>0</v>
      </c>
      <c r="G27" s="30">
        <f t="shared" si="0"/>
        <v>0</v>
      </c>
    </row>
    <row r="28" spans="1:8" s="34" customFormat="1" ht="33.75" hidden="1">
      <c r="A28" s="2"/>
      <c r="B28" s="22" t="s">
        <v>31</v>
      </c>
      <c r="C28" s="8">
        <v>1</v>
      </c>
      <c r="D28" s="8">
        <v>11</v>
      </c>
      <c r="E28" s="11">
        <v>49</v>
      </c>
      <c r="F28" s="11">
        <f>F29</f>
        <v>0</v>
      </c>
      <c r="G28" s="30">
        <f t="shared" si="0"/>
        <v>0</v>
      </c>
    </row>
    <row r="29" spans="1:8" s="34" customFormat="1" ht="45" hidden="1">
      <c r="A29" s="2"/>
      <c r="B29" s="22" t="s">
        <v>161</v>
      </c>
      <c r="C29" s="8">
        <v>1</v>
      </c>
      <c r="D29" s="8">
        <v>11</v>
      </c>
      <c r="E29" s="11">
        <v>49</v>
      </c>
      <c r="F29" s="11">
        <f>F30</f>
        <v>0</v>
      </c>
      <c r="G29" s="30">
        <f t="shared" si="0"/>
        <v>0</v>
      </c>
    </row>
    <row r="30" spans="1:8" s="34" customFormat="1" ht="12" hidden="1">
      <c r="A30" s="2"/>
      <c r="B30" s="12" t="s">
        <v>27</v>
      </c>
      <c r="C30" s="8">
        <v>1</v>
      </c>
      <c r="D30" s="8">
        <v>11</v>
      </c>
      <c r="E30" s="11">
        <v>49</v>
      </c>
      <c r="F30" s="11">
        <f>F31</f>
        <v>0</v>
      </c>
      <c r="G30" s="30">
        <f t="shared" si="0"/>
        <v>0</v>
      </c>
    </row>
    <row r="31" spans="1:8" s="34" customFormat="1" ht="12" hidden="1">
      <c r="A31" s="2"/>
      <c r="B31" s="12" t="s">
        <v>33</v>
      </c>
      <c r="C31" s="8">
        <v>1</v>
      </c>
      <c r="D31" s="8">
        <v>11</v>
      </c>
      <c r="E31" s="11">
        <v>49</v>
      </c>
      <c r="F31" s="11">
        <v>0</v>
      </c>
      <c r="G31" s="30">
        <f t="shared" si="0"/>
        <v>0</v>
      </c>
    </row>
    <row r="32" spans="1:8" s="34" customFormat="1" ht="12">
      <c r="A32" s="2"/>
      <c r="B32" s="7" t="s">
        <v>35</v>
      </c>
      <c r="C32" s="8">
        <v>1</v>
      </c>
      <c r="D32" s="8">
        <v>13</v>
      </c>
      <c r="E32" s="11">
        <f>E33+E40+E60+E65+E70</f>
        <v>20901.099999999999</v>
      </c>
      <c r="F32" s="11">
        <f>F33+F40+F60+F65+F70</f>
        <v>11826.1</v>
      </c>
      <c r="G32" s="30">
        <f t="shared" si="0"/>
        <v>0.56581232566707018</v>
      </c>
      <c r="H32" s="35"/>
    </row>
    <row r="33" spans="1:8" s="34" customFormat="1" ht="33.75" hidden="1">
      <c r="A33" s="2"/>
      <c r="B33" s="23" t="s">
        <v>149</v>
      </c>
      <c r="C33" s="8">
        <v>1</v>
      </c>
      <c r="D33" s="8">
        <v>13</v>
      </c>
      <c r="E33" s="11">
        <f t="shared" ref="E33:F36" si="2">E34</f>
        <v>7551.9</v>
      </c>
      <c r="F33" s="11">
        <f t="shared" si="2"/>
        <v>3629</v>
      </c>
      <c r="G33" s="30">
        <f t="shared" si="0"/>
        <v>0.48054132072723421</v>
      </c>
    </row>
    <row r="34" spans="1:8" s="34" customFormat="1" ht="12" hidden="1">
      <c r="A34" s="2"/>
      <c r="B34" s="23" t="s">
        <v>91</v>
      </c>
      <c r="C34" s="8">
        <v>1</v>
      </c>
      <c r="D34" s="8">
        <v>13</v>
      </c>
      <c r="E34" s="11">
        <f t="shared" si="2"/>
        <v>7551.9</v>
      </c>
      <c r="F34" s="11">
        <f t="shared" si="2"/>
        <v>3629</v>
      </c>
      <c r="G34" s="30">
        <f t="shared" si="0"/>
        <v>0.48054132072723421</v>
      </c>
    </row>
    <row r="35" spans="1:8" s="34" customFormat="1" ht="22.5" hidden="1">
      <c r="A35" s="2"/>
      <c r="B35" s="23" t="s">
        <v>92</v>
      </c>
      <c r="C35" s="8">
        <v>1</v>
      </c>
      <c r="D35" s="8">
        <v>13</v>
      </c>
      <c r="E35" s="11">
        <f>E36+E38</f>
        <v>7551.9</v>
      </c>
      <c r="F35" s="11">
        <f>F36+F38</f>
        <v>3629</v>
      </c>
      <c r="G35" s="30">
        <f t="shared" si="0"/>
        <v>0.48054132072723421</v>
      </c>
    </row>
    <row r="36" spans="1:8" s="34" customFormat="1" ht="45" hidden="1">
      <c r="A36" s="2"/>
      <c r="B36" s="12" t="s">
        <v>15</v>
      </c>
      <c r="C36" s="8">
        <v>1</v>
      </c>
      <c r="D36" s="8">
        <v>13</v>
      </c>
      <c r="E36" s="11">
        <f t="shared" si="2"/>
        <v>7546.7</v>
      </c>
      <c r="F36" s="11">
        <f t="shared" si="2"/>
        <v>3629</v>
      </c>
      <c r="G36" s="30">
        <f t="shared" si="0"/>
        <v>0.48087243430903576</v>
      </c>
    </row>
    <row r="37" spans="1:8" s="34" customFormat="1" ht="12" hidden="1">
      <c r="A37" s="2"/>
      <c r="B37" s="12" t="s">
        <v>37</v>
      </c>
      <c r="C37" s="8">
        <v>1</v>
      </c>
      <c r="D37" s="8">
        <v>13</v>
      </c>
      <c r="E37" s="11">
        <v>7546.7</v>
      </c>
      <c r="F37" s="11">
        <v>3629</v>
      </c>
      <c r="G37" s="30">
        <f t="shared" si="0"/>
        <v>0.48087243430903576</v>
      </c>
    </row>
    <row r="38" spans="1:8" s="34" customFormat="1" ht="22.5" hidden="1">
      <c r="A38" s="2"/>
      <c r="B38" s="12" t="s">
        <v>23</v>
      </c>
      <c r="C38" s="8">
        <v>1</v>
      </c>
      <c r="D38" s="8">
        <v>13</v>
      </c>
      <c r="E38" s="11">
        <f>E39</f>
        <v>5.2</v>
      </c>
      <c r="F38" s="11">
        <f>F39</f>
        <v>0</v>
      </c>
      <c r="G38" s="30">
        <f t="shared" si="0"/>
        <v>0</v>
      </c>
    </row>
    <row r="39" spans="1:8" s="34" customFormat="1" ht="22.5" hidden="1">
      <c r="A39" s="2"/>
      <c r="B39" s="12" t="s">
        <v>25</v>
      </c>
      <c r="C39" s="8">
        <v>1</v>
      </c>
      <c r="D39" s="8">
        <v>13</v>
      </c>
      <c r="E39" s="11">
        <v>5.2</v>
      </c>
      <c r="F39" s="11">
        <v>0</v>
      </c>
      <c r="G39" s="30">
        <f t="shared" si="0"/>
        <v>0</v>
      </c>
    </row>
    <row r="40" spans="1:8" s="34" customFormat="1" ht="33.75" hidden="1">
      <c r="A40" s="2"/>
      <c r="B40" s="22" t="s">
        <v>11</v>
      </c>
      <c r="C40" s="8">
        <v>1</v>
      </c>
      <c r="D40" s="8">
        <v>13</v>
      </c>
      <c r="E40" s="11">
        <f>E41+E49</f>
        <v>13277.2</v>
      </c>
      <c r="F40" s="11">
        <f>F41+F49</f>
        <v>8197.1</v>
      </c>
      <c r="G40" s="30">
        <f t="shared" si="0"/>
        <v>0.61738167685957879</v>
      </c>
    </row>
    <row r="41" spans="1:8" s="34" customFormat="1" ht="22.5" hidden="1">
      <c r="A41" s="2"/>
      <c r="B41" s="22" t="s">
        <v>36</v>
      </c>
      <c r="C41" s="8">
        <v>1</v>
      </c>
      <c r="D41" s="8">
        <v>13</v>
      </c>
      <c r="E41" s="11">
        <f>E42</f>
        <v>4206.6000000000004</v>
      </c>
      <c r="F41" s="11">
        <f>F42</f>
        <v>1003.6999999999999</v>
      </c>
      <c r="G41" s="30">
        <f t="shared" si="0"/>
        <v>0.23860124566157939</v>
      </c>
    </row>
    <row r="42" spans="1:8" s="34" customFormat="1" ht="12" hidden="1">
      <c r="A42" s="2"/>
      <c r="B42" s="22" t="s">
        <v>120</v>
      </c>
      <c r="C42" s="8">
        <v>1</v>
      </c>
      <c r="D42" s="8">
        <v>13</v>
      </c>
      <c r="E42" s="11">
        <f>E43+E45+E47</f>
        <v>4206.6000000000004</v>
      </c>
      <c r="F42" s="11">
        <f>F43+F45+F47</f>
        <v>1003.6999999999999</v>
      </c>
      <c r="G42" s="30">
        <f t="shared" si="0"/>
        <v>0.23860124566157939</v>
      </c>
      <c r="H42" s="39"/>
    </row>
    <row r="43" spans="1:8" s="34" customFormat="1" ht="45" hidden="1">
      <c r="A43" s="2"/>
      <c r="B43" s="12" t="s">
        <v>15</v>
      </c>
      <c r="C43" s="8">
        <v>1</v>
      </c>
      <c r="D43" s="8">
        <v>13</v>
      </c>
      <c r="E43" s="11">
        <f>E44</f>
        <v>3374.8</v>
      </c>
      <c r="F43" s="11">
        <f>F44</f>
        <v>773.8</v>
      </c>
      <c r="G43" s="30">
        <f t="shared" si="0"/>
        <v>0.22928766149105129</v>
      </c>
    </row>
    <row r="44" spans="1:8" s="34" customFormat="1" ht="12" hidden="1">
      <c r="A44" s="2"/>
      <c r="B44" s="12" t="s">
        <v>37</v>
      </c>
      <c r="C44" s="8">
        <v>1</v>
      </c>
      <c r="D44" s="8">
        <v>13</v>
      </c>
      <c r="E44" s="11">
        <v>3374.8</v>
      </c>
      <c r="F44" s="11">
        <v>773.8</v>
      </c>
      <c r="G44" s="30">
        <f t="shared" si="0"/>
        <v>0.22928766149105129</v>
      </c>
    </row>
    <row r="45" spans="1:8" s="34" customFormat="1" ht="22.5" hidden="1">
      <c r="A45" s="2"/>
      <c r="B45" s="12" t="s">
        <v>23</v>
      </c>
      <c r="C45" s="8">
        <v>1</v>
      </c>
      <c r="D45" s="8">
        <v>13</v>
      </c>
      <c r="E45" s="11">
        <f>E46</f>
        <v>805.3</v>
      </c>
      <c r="F45" s="11">
        <f>F46</f>
        <v>229.1</v>
      </c>
      <c r="G45" s="30">
        <f t="shared" si="0"/>
        <v>0.2844902520799702</v>
      </c>
    </row>
    <row r="46" spans="1:8" s="34" customFormat="1" ht="22.5" hidden="1">
      <c r="A46" s="2"/>
      <c r="B46" s="12" t="s">
        <v>25</v>
      </c>
      <c r="C46" s="8">
        <v>1</v>
      </c>
      <c r="D46" s="8">
        <v>13</v>
      </c>
      <c r="E46" s="11">
        <v>805.3</v>
      </c>
      <c r="F46" s="11">
        <v>229.1</v>
      </c>
      <c r="G46" s="30">
        <f t="shared" si="0"/>
        <v>0.2844902520799702</v>
      </c>
    </row>
    <row r="47" spans="1:8" s="34" customFormat="1" ht="12" hidden="1">
      <c r="A47" s="2"/>
      <c r="B47" s="12" t="s">
        <v>27</v>
      </c>
      <c r="C47" s="8">
        <v>1</v>
      </c>
      <c r="D47" s="8">
        <v>13</v>
      </c>
      <c r="E47" s="11">
        <f>E48</f>
        <v>26.5</v>
      </c>
      <c r="F47" s="11">
        <f>F48</f>
        <v>0.8</v>
      </c>
      <c r="G47" s="30">
        <f t="shared" si="0"/>
        <v>3.0188679245283019E-2</v>
      </c>
    </row>
    <row r="48" spans="1:8" s="34" customFormat="1" ht="12" hidden="1">
      <c r="A48" s="2"/>
      <c r="B48" s="12" t="s">
        <v>28</v>
      </c>
      <c r="C48" s="8">
        <v>1</v>
      </c>
      <c r="D48" s="8">
        <v>13</v>
      </c>
      <c r="E48" s="11">
        <v>26.5</v>
      </c>
      <c r="F48" s="11">
        <v>0.8</v>
      </c>
      <c r="G48" s="30">
        <f t="shared" si="0"/>
        <v>3.0188679245283019E-2</v>
      </c>
    </row>
    <row r="49" spans="1:7" s="34" customFormat="1" ht="22.5" hidden="1">
      <c r="A49" s="2"/>
      <c r="B49" s="22" t="s">
        <v>36</v>
      </c>
      <c r="C49" s="8">
        <v>1</v>
      </c>
      <c r="D49" s="8">
        <v>13</v>
      </c>
      <c r="E49" s="11">
        <f>E50+E57</f>
        <v>9070.6</v>
      </c>
      <c r="F49" s="11">
        <f>F50+F57</f>
        <v>7193.4000000000005</v>
      </c>
      <c r="G49" s="30">
        <f t="shared" si="0"/>
        <v>0.79304566401340593</v>
      </c>
    </row>
    <row r="50" spans="1:7" s="34" customFormat="1" ht="12" hidden="1">
      <c r="A50" s="2"/>
      <c r="B50" s="22" t="s">
        <v>120</v>
      </c>
      <c r="C50" s="8">
        <v>1</v>
      </c>
      <c r="D50" s="8">
        <v>13</v>
      </c>
      <c r="E50" s="11">
        <f>E51+E53+E55</f>
        <v>8670.6</v>
      </c>
      <c r="F50" s="11">
        <f>F51+F53+F55</f>
        <v>7053.4000000000005</v>
      </c>
      <c r="G50" s="30">
        <f t="shared" si="0"/>
        <v>0.81348464927455999</v>
      </c>
    </row>
    <row r="51" spans="1:7" s="34" customFormat="1" ht="45" hidden="1">
      <c r="A51" s="2"/>
      <c r="B51" s="12" t="s">
        <v>15</v>
      </c>
      <c r="C51" s="8">
        <v>1</v>
      </c>
      <c r="D51" s="8">
        <v>13</v>
      </c>
      <c r="E51" s="11">
        <f>E52</f>
        <v>6104.2</v>
      </c>
      <c r="F51" s="11">
        <f>F52</f>
        <v>5298.3</v>
      </c>
      <c r="G51" s="30">
        <f t="shared" si="0"/>
        <v>0.86797614757052521</v>
      </c>
    </row>
    <row r="52" spans="1:7" s="34" customFormat="1" ht="12" hidden="1">
      <c r="A52" s="2"/>
      <c r="B52" s="12" t="s">
        <v>37</v>
      </c>
      <c r="C52" s="8">
        <v>1</v>
      </c>
      <c r="D52" s="8">
        <v>13</v>
      </c>
      <c r="E52" s="11">
        <v>6104.2</v>
      </c>
      <c r="F52" s="11">
        <v>5298.3</v>
      </c>
      <c r="G52" s="30">
        <f t="shared" si="0"/>
        <v>0.86797614757052521</v>
      </c>
    </row>
    <row r="53" spans="1:7" s="34" customFormat="1" ht="22.5" hidden="1">
      <c r="A53" s="2"/>
      <c r="B53" s="12" t="s">
        <v>23</v>
      </c>
      <c r="C53" s="8">
        <v>1</v>
      </c>
      <c r="D53" s="8">
        <v>13</v>
      </c>
      <c r="E53" s="11">
        <f>E54</f>
        <v>1919</v>
      </c>
      <c r="F53" s="11">
        <f>F54</f>
        <v>1116.5</v>
      </c>
      <c r="G53" s="30">
        <f t="shared" si="0"/>
        <v>0.58181344450234496</v>
      </c>
    </row>
    <row r="54" spans="1:7" s="34" customFormat="1" ht="22.5" hidden="1">
      <c r="A54" s="2"/>
      <c r="B54" s="12" t="s">
        <v>25</v>
      </c>
      <c r="C54" s="8">
        <v>1</v>
      </c>
      <c r="D54" s="8">
        <v>13</v>
      </c>
      <c r="E54" s="11">
        <v>1919</v>
      </c>
      <c r="F54" s="11">
        <v>1116.5</v>
      </c>
      <c r="G54" s="30">
        <f t="shared" si="0"/>
        <v>0.58181344450234496</v>
      </c>
    </row>
    <row r="55" spans="1:7" s="34" customFormat="1" ht="12" hidden="1">
      <c r="A55" s="2"/>
      <c r="B55" s="12" t="s">
        <v>27</v>
      </c>
      <c r="C55" s="8">
        <v>1</v>
      </c>
      <c r="D55" s="8">
        <v>13</v>
      </c>
      <c r="E55" s="11">
        <f>E56</f>
        <v>647.4</v>
      </c>
      <c r="F55" s="11">
        <f>F56</f>
        <v>638.6</v>
      </c>
      <c r="G55" s="30">
        <f t="shared" si="0"/>
        <v>0.98640716713005872</v>
      </c>
    </row>
    <row r="56" spans="1:7" s="34" customFormat="1" ht="12" hidden="1">
      <c r="A56" s="2"/>
      <c r="B56" s="12" t="s">
        <v>28</v>
      </c>
      <c r="C56" s="8">
        <v>1</v>
      </c>
      <c r="D56" s="8">
        <v>13</v>
      </c>
      <c r="E56" s="11">
        <v>647.4</v>
      </c>
      <c r="F56" s="11">
        <v>638.6</v>
      </c>
      <c r="G56" s="30">
        <f t="shared" si="0"/>
        <v>0.98640716713005872</v>
      </c>
    </row>
    <row r="57" spans="1:7" s="34" customFormat="1" ht="22.5" hidden="1">
      <c r="A57" s="2"/>
      <c r="B57" s="22" t="s">
        <v>162</v>
      </c>
      <c r="C57" s="8">
        <v>1</v>
      </c>
      <c r="D57" s="8">
        <v>13</v>
      </c>
      <c r="E57" s="11">
        <f>E58</f>
        <v>400</v>
      </c>
      <c r="F57" s="11">
        <f>F58+F60</f>
        <v>140</v>
      </c>
      <c r="G57" s="30">
        <f t="shared" si="0"/>
        <v>0.35</v>
      </c>
    </row>
    <row r="58" spans="1:7" s="34" customFormat="1" ht="45" hidden="1">
      <c r="A58" s="2"/>
      <c r="B58" s="22" t="s">
        <v>15</v>
      </c>
      <c r="C58" s="8">
        <v>1</v>
      </c>
      <c r="D58" s="8">
        <v>13</v>
      </c>
      <c r="E58" s="11">
        <f>E59</f>
        <v>400</v>
      </c>
      <c r="F58" s="11">
        <f>F59</f>
        <v>140</v>
      </c>
      <c r="G58" s="30">
        <f t="shared" si="0"/>
        <v>0.35</v>
      </c>
    </row>
    <row r="59" spans="1:7" s="34" customFormat="1" ht="22.5" hidden="1">
      <c r="A59" s="2"/>
      <c r="B59" s="12" t="s">
        <v>17</v>
      </c>
      <c r="C59" s="8">
        <v>1</v>
      </c>
      <c r="D59" s="8">
        <v>13</v>
      </c>
      <c r="E59" s="11">
        <v>400</v>
      </c>
      <c r="F59" s="11">
        <v>140</v>
      </c>
      <c r="G59" s="30">
        <f t="shared" si="0"/>
        <v>0.35</v>
      </c>
    </row>
    <row r="60" spans="1:7" s="34" customFormat="1" ht="22.5" hidden="1">
      <c r="A60" s="2"/>
      <c r="B60" s="22" t="s">
        <v>38</v>
      </c>
      <c r="C60" s="8">
        <v>1</v>
      </c>
      <c r="D60" s="8">
        <v>13</v>
      </c>
      <c r="E60" s="11">
        <v>50</v>
      </c>
      <c r="F60" s="11">
        <v>0</v>
      </c>
      <c r="G60" s="30">
        <f t="shared" si="0"/>
        <v>0</v>
      </c>
    </row>
    <row r="61" spans="1:7" s="34" customFormat="1" ht="12" hidden="1">
      <c r="A61" s="2"/>
      <c r="B61" s="24" t="s">
        <v>39</v>
      </c>
      <c r="C61" s="8">
        <v>1</v>
      </c>
      <c r="D61" s="8">
        <v>13</v>
      </c>
      <c r="E61" s="11">
        <v>50</v>
      </c>
      <c r="F61" s="11">
        <v>0</v>
      </c>
      <c r="G61" s="30">
        <f t="shared" si="0"/>
        <v>0</v>
      </c>
    </row>
    <row r="62" spans="1:7" s="34" customFormat="1" ht="22.5" hidden="1">
      <c r="A62" s="2"/>
      <c r="B62" s="24" t="s">
        <v>40</v>
      </c>
      <c r="C62" s="8">
        <v>1</v>
      </c>
      <c r="D62" s="8">
        <v>13</v>
      </c>
      <c r="E62" s="11">
        <v>50</v>
      </c>
      <c r="F62" s="11">
        <v>0</v>
      </c>
      <c r="G62" s="30">
        <f t="shared" si="0"/>
        <v>0</v>
      </c>
    </row>
    <row r="63" spans="1:7" s="34" customFormat="1" ht="22.5" hidden="1">
      <c r="A63" s="2"/>
      <c r="B63" s="12" t="s">
        <v>23</v>
      </c>
      <c r="C63" s="8">
        <v>1</v>
      </c>
      <c r="D63" s="8">
        <v>13</v>
      </c>
      <c r="E63" s="11">
        <v>50</v>
      </c>
      <c r="F63" s="11">
        <v>0</v>
      </c>
      <c r="G63" s="30">
        <f t="shared" si="0"/>
        <v>0</v>
      </c>
    </row>
    <row r="64" spans="1:7" s="34" customFormat="1" ht="22.5" hidden="1">
      <c r="A64" s="2"/>
      <c r="B64" s="12" t="s">
        <v>25</v>
      </c>
      <c r="C64" s="8">
        <v>1</v>
      </c>
      <c r="D64" s="8">
        <v>13</v>
      </c>
      <c r="E64" s="11">
        <v>50</v>
      </c>
      <c r="F64" s="11">
        <v>0</v>
      </c>
      <c r="G64" s="30">
        <f t="shared" si="0"/>
        <v>0</v>
      </c>
    </row>
    <row r="65" spans="1:7" s="34" customFormat="1" ht="33.75" hidden="1">
      <c r="A65" s="2"/>
      <c r="B65" s="24" t="s">
        <v>41</v>
      </c>
      <c r="C65" s="8">
        <v>1</v>
      </c>
      <c r="D65" s="8">
        <v>13</v>
      </c>
      <c r="E65" s="11">
        <v>10</v>
      </c>
      <c r="F65" s="11">
        <v>0</v>
      </c>
      <c r="G65" s="30">
        <f t="shared" si="0"/>
        <v>0</v>
      </c>
    </row>
    <row r="66" spans="1:7" s="34" customFormat="1" ht="12" hidden="1">
      <c r="A66" s="2"/>
      <c r="B66" s="18" t="s">
        <v>121</v>
      </c>
      <c r="C66" s="8">
        <v>1</v>
      </c>
      <c r="D66" s="8">
        <v>13</v>
      </c>
      <c r="E66" s="11">
        <v>10</v>
      </c>
      <c r="F66" s="11">
        <v>0</v>
      </c>
      <c r="G66" s="30">
        <f t="shared" si="0"/>
        <v>0</v>
      </c>
    </row>
    <row r="67" spans="1:7" s="34" customFormat="1" ht="12" hidden="1">
      <c r="A67" s="2"/>
      <c r="B67" s="18" t="s">
        <v>122</v>
      </c>
      <c r="C67" s="8">
        <v>1</v>
      </c>
      <c r="D67" s="8">
        <v>13</v>
      </c>
      <c r="E67" s="11">
        <v>10</v>
      </c>
      <c r="F67" s="11">
        <v>0</v>
      </c>
      <c r="G67" s="30">
        <f t="shared" si="0"/>
        <v>0</v>
      </c>
    </row>
    <row r="68" spans="1:7" s="34" customFormat="1" ht="22.5" hidden="1">
      <c r="A68" s="2"/>
      <c r="B68" s="12" t="s">
        <v>23</v>
      </c>
      <c r="C68" s="8">
        <v>1</v>
      </c>
      <c r="D68" s="8">
        <v>13</v>
      </c>
      <c r="E68" s="11">
        <v>10</v>
      </c>
      <c r="F68" s="11">
        <v>0</v>
      </c>
      <c r="G68" s="30">
        <f t="shared" si="0"/>
        <v>0</v>
      </c>
    </row>
    <row r="69" spans="1:7" s="34" customFormat="1" ht="22.5" hidden="1">
      <c r="A69" s="2"/>
      <c r="B69" s="12" t="s">
        <v>25</v>
      </c>
      <c r="C69" s="8">
        <v>1</v>
      </c>
      <c r="D69" s="8">
        <v>13</v>
      </c>
      <c r="E69" s="11">
        <v>10</v>
      </c>
      <c r="F69" s="11">
        <v>0</v>
      </c>
      <c r="G69" s="30">
        <f t="shared" si="0"/>
        <v>0</v>
      </c>
    </row>
    <row r="70" spans="1:7" s="34" customFormat="1" ht="33.75" hidden="1">
      <c r="A70" s="2"/>
      <c r="B70" s="24" t="s">
        <v>43</v>
      </c>
      <c r="C70" s="8">
        <v>1</v>
      </c>
      <c r="D70" s="8">
        <v>13</v>
      </c>
      <c r="E70" s="11">
        <f>E71</f>
        <v>12</v>
      </c>
      <c r="F70" s="11">
        <v>0</v>
      </c>
      <c r="G70" s="30">
        <f t="shared" si="0"/>
        <v>0</v>
      </c>
    </row>
    <row r="71" spans="1:7" s="34" customFormat="1" ht="22.5" hidden="1">
      <c r="A71" s="2"/>
      <c r="B71" s="24" t="s">
        <v>44</v>
      </c>
      <c r="C71" s="8">
        <v>1</v>
      </c>
      <c r="D71" s="8">
        <v>13</v>
      </c>
      <c r="E71" s="11">
        <f>E72+E75</f>
        <v>12</v>
      </c>
      <c r="F71" s="11">
        <v>0</v>
      </c>
      <c r="G71" s="30">
        <f t="shared" si="0"/>
        <v>0</v>
      </c>
    </row>
    <row r="72" spans="1:7" s="34" customFormat="1" ht="22.5" hidden="1">
      <c r="A72" s="2"/>
      <c r="B72" s="24" t="s">
        <v>97</v>
      </c>
      <c r="C72" s="8">
        <v>1</v>
      </c>
      <c r="D72" s="8">
        <v>13</v>
      </c>
      <c r="E72" s="11">
        <f>E73</f>
        <v>6</v>
      </c>
      <c r="F72" s="11">
        <v>0</v>
      </c>
      <c r="G72" s="30">
        <f t="shared" si="0"/>
        <v>0</v>
      </c>
    </row>
    <row r="73" spans="1:7" s="34" customFormat="1" ht="22.5" hidden="1">
      <c r="A73" s="2"/>
      <c r="B73" s="12" t="s">
        <v>23</v>
      </c>
      <c r="C73" s="8">
        <v>1</v>
      </c>
      <c r="D73" s="8">
        <v>13</v>
      </c>
      <c r="E73" s="11">
        <f>E74</f>
        <v>6</v>
      </c>
      <c r="F73" s="11">
        <v>0</v>
      </c>
      <c r="G73" s="30">
        <f t="shared" si="0"/>
        <v>0</v>
      </c>
    </row>
    <row r="74" spans="1:7" s="34" customFormat="1" ht="22.5" hidden="1">
      <c r="A74" s="2"/>
      <c r="B74" s="12" t="s">
        <v>25</v>
      </c>
      <c r="C74" s="8">
        <v>1</v>
      </c>
      <c r="D74" s="8">
        <v>13</v>
      </c>
      <c r="E74" s="11">
        <v>6</v>
      </c>
      <c r="F74" s="11">
        <v>0</v>
      </c>
      <c r="G74" s="30">
        <f t="shared" si="0"/>
        <v>0</v>
      </c>
    </row>
    <row r="75" spans="1:7" s="34" customFormat="1" ht="22.5" hidden="1">
      <c r="A75" s="2"/>
      <c r="B75" s="12" t="s">
        <v>164</v>
      </c>
      <c r="C75" s="8">
        <v>1</v>
      </c>
      <c r="D75" s="8">
        <v>13</v>
      </c>
      <c r="E75" s="11">
        <f>E76</f>
        <v>6</v>
      </c>
      <c r="F75" s="11">
        <v>0</v>
      </c>
      <c r="G75" s="30">
        <f t="shared" si="0"/>
        <v>0</v>
      </c>
    </row>
    <row r="76" spans="1:7" s="34" customFormat="1" ht="22.5" hidden="1">
      <c r="A76" s="2"/>
      <c r="B76" s="12" t="s">
        <v>23</v>
      </c>
      <c r="C76" s="8">
        <v>1</v>
      </c>
      <c r="D76" s="8">
        <v>13</v>
      </c>
      <c r="E76" s="11">
        <f>E77</f>
        <v>6</v>
      </c>
      <c r="F76" s="11">
        <v>0</v>
      </c>
      <c r="G76" s="30">
        <f t="shared" si="0"/>
        <v>0</v>
      </c>
    </row>
    <row r="77" spans="1:7" s="34" customFormat="1" ht="22.5" hidden="1">
      <c r="A77" s="2"/>
      <c r="B77" s="12" t="s">
        <v>25</v>
      </c>
      <c r="C77" s="8">
        <v>1</v>
      </c>
      <c r="D77" s="8">
        <v>13</v>
      </c>
      <c r="E77" s="11">
        <v>6</v>
      </c>
      <c r="F77" s="11">
        <v>0</v>
      </c>
      <c r="G77" s="30">
        <f t="shared" si="0"/>
        <v>0</v>
      </c>
    </row>
    <row r="78" spans="1:7" s="34" customFormat="1" ht="12">
      <c r="A78" s="2"/>
      <c r="B78" s="16" t="s">
        <v>46</v>
      </c>
      <c r="C78" s="8">
        <v>2</v>
      </c>
      <c r="D78" s="14" t="s">
        <v>47</v>
      </c>
      <c r="E78" s="11">
        <f t="shared" ref="E78:E79" si="3">E79</f>
        <v>1600</v>
      </c>
      <c r="F78" s="11">
        <f>F79</f>
        <v>357.40000000000003</v>
      </c>
      <c r="G78" s="30">
        <f t="shared" si="0"/>
        <v>0.22337500000000002</v>
      </c>
    </row>
    <row r="79" spans="1:7" s="34" customFormat="1" ht="12">
      <c r="A79" s="2"/>
      <c r="B79" s="18" t="s">
        <v>48</v>
      </c>
      <c r="C79" s="8">
        <v>2</v>
      </c>
      <c r="D79" s="8">
        <v>3</v>
      </c>
      <c r="E79" s="11">
        <f t="shared" si="3"/>
        <v>1600</v>
      </c>
      <c r="F79" s="11">
        <f>F80</f>
        <v>357.40000000000003</v>
      </c>
      <c r="G79" s="30">
        <f t="shared" si="0"/>
        <v>0.22337500000000002</v>
      </c>
    </row>
    <row r="80" spans="1:7" s="34" customFormat="1" ht="12" hidden="1">
      <c r="A80" s="2"/>
      <c r="B80" s="12" t="s">
        <v>45</v>
      </c>
      <c r="C80" s="8">
        <v>2</v>
      </c>
      <c r="D80" s="8">
        <v>3</v>
      </c>
      <c r="E80" s="11">
        <f>E81</f>
        <v>1600</v>
      </c>
      <c r="F80" s="11">
        <f>F81</f>
        <v>357.40000000000003</v>
      </c>
      <c r="G80" s="30">
        <f t="shared" si="0"/>
        <v>0.22337500000000002</v>
      </c>
    </row>
    <row r="81" spans="1:7" s="34" customFormat="1" ht="22.5" hidden="1">
      <c r="A81" s="2"/>
      <c r="B81" s="16" t="s">
        <v>123</v>
      </c>
      <c r="C81" s="8">
        <v>2</v>
      </c>
      <c r="D81" s="8">
        <v>3</v>
      </c>
      <c r="E81" s="11">
        <f>E82+E84</f>
        <v>1600</v>
      </c>
      <c r="F81" s="11">
        <f>F82+F84</f>
        <v>357.40000000000003</v>
      </c>
      <c r="G81" s="30">
        <f t="shared" si="0"/>
        <v>0.22337500000000002</v>
      </c>
    </row>
    <row r="82" spans="1:7" s="34" customFormat="1" ht="45" hidden="1">
      <c r="A82" s="2"/>
      <c r="B82" s="12" t="s">
        <v>15</v>
      </c>
      <c r="C82" s="8">
        <v>2</v>
      </c>
      <c r="D82" s="8">
        <v>3</v>
      </c>
      <c r="E82" s="11">
        <v>1569</v>
      </c>
      <c r="F82" s="11">
        <f>F83</f>
        <v>350.8</v>
      </c>
      <c r="G82" s="30">
        <f t="shared" si="0"/>
        <v>0.2235818992989165</v>
      </c>
    </row>
    <row r="83" spans="1:7" s="34" customFormat="1" ht="22.5" hidden="1">
      <c r="A83" s="2"/>
      <c r="B83" s="12" t="s">
        <v>17</v>
      </c>
      <c r="C83" s="8">
        <v>2</v>
      </c>
      <c r="D83" s="8">
        <v>3</v>
      </c>
      <c r="E83" s="11">
        <v>1569</v>
      </c>
      <c r="F83" s="11">
        <v>350.8</v>
      </c>
      <c r="G83" s="30">
        <f t="shared" si="0"/>
        <v>0.2235818992989165</v>
      </c>
    </row>
    <row r="84" spans="1:7" s="34" customFormat="1" ht="22.5" hidden="1">
      <c r="A84" s="2"/>
      <c r="B84" s="12" t="s">
        <v>23</v>
      </c>
      <c r="C84" s="8">
        <v>2</v>
      </c>
      <c r="D84" s="8">
        <v>3</v>
      </c>
      <c r="E84" s="11">
        <v>31</v>
      </c>
      <c r="F84" s="11">
        <f>F85</f>
        <v>6.6</v>
      </c>
      <c r="G84" s="30">
        <f t="shared" ref="G84:G172" si="4">F84/E84</f>
        <v>0.2129032258064516</v>
      </c>
    </row>
    <row r="85" spans="1:7" s="34" customFormat="1" ht="22.5" hidden="1">
      <c r="A85" s="2"/>
      <c r="B85" s="12" t="s">
        <v>25</v>
      </c>
      <c r="C85" s="8">
        <v>2</v>
      </c>
      <c r="D85" s="8">
        <v>3</v>
      </c>
      <c r="E85" s="11">
        <v>31</v>
      </c>
      <c r="F85" s="11">
        <v>6.6</v>
      </c>
      <c r="G85" s="30">
        <f t="shared" si="4"/>
        <v>0.2129032258064516</v>
      </c>
    </row>
    <row r="86" spans="1:7" s="34" customFormat="1" ht="22.5">
      <c r="A86" s="2"/>
      <c r="B86" s="16" t="s">
        <v>50</v>
      </c>
      <c r="C86" s="8">
        <v>3</v>
      </c>
      <c r="D86" s="14" t="s">
        <v>47</v>
      </c>
      <c r="E86" s="11">
        <f>E87+E93</f>
        <v>286</v>
      </c>
      <c r="F86" s="11">
        <f>F87+F93</f>
        <v>56.5</v>
      </c>
      <c r="G86" s="30">
        <f t="shared" si="4"/>
        <v>0.19755244755244755</v>
      </c>
    </row>
    <row r="87" spans="1:7" s="34" customFormat="1" ht="12">
      <c r="A87" s="2"/>
      <c r="B87" s="16" t="s">
        <v>51</v>
      </c>
      <c r="C87" s="8">
        <v>3</v>
      </c>
      <c r="D87" s="8">
        <v>4</v>
      </c>
      <c r="E87" s="11">
        <f t="shared" ref="E87:E90" si="5">E88</f>
        <v>235</v>
      </c>
      <c r="F87" s="11">
        <f>F88</f>
        <v>55.5</v>
      </c>
      <c r="G87" s="30">
        <f t="shared" si="4"/>
        <v>0.23617021276595745</v>
      </c>
    </row>
    <row r="88" spans="1:7" s="34" customFormat="1" ht="33.75" hidden="1">
      <c r="A88" s="2"/>
      <c r="B88" s="16" t="s">
        <v>43</v>
      </c>
      <c r="C88" s="8">
        <v>3</v>
      </c>
      <c r="D88" s="8">
        <v>4</v>
      </c>
      <c r="E88" s="11">
        <f t="shared" si="5"/>
        <v>235</v>
      </c>
      <c r="F88" s="11">
        <f>F89</f>
        <v>55.5</v>
      </c>
      <c r="G88" s="30">
        <f t="shared" si="4"/>
        <v>0.23617021276595745</v>
      </c>
    </row>
    <row r="89" spans="1:7" s="34" customFormat="1" ht="12" hidden="1">
      <c r="A89" s="2"/>
      <c r="B89" s="24" t="s">
        <v>52</v>
      </c>
      <c r="C89" s="8">
        <v>3</v>
      </c>
      <c r="D89" s="8">
        <v>4</v>
      </c>
      <c r="E89" s="11">
        <f t="shared" si="5"/>
        <v>235</v>
      </c>
      <c r="F89" s="11">
        <f>F90</f>
        <v>55.5</v>
      </c>
      <c r="G89" s="30">
        <f t="shared" si="4"/>
        <v>0.23617021276595745</v>
      </c>
    </row>
    <row r="90" spans="1:7" s="34" customFormat="1" ht="22.5" hidden="1">
      <c r="A90" s="2"/>
      <c r="B90" s="24" t="s">
        <v>125</v>
      </c>
      <c r="C90" s="8">
        <v>3</v>
      </c>
      <c r="D90" s="8">
        <v>4</v>
      </c>
      <c r="E90" s="11">
        <f t="shared" si="5"/>
        <v>235</v>
      </c>
      <c r="F90" s="11">
        <f>F91</f>
        <v>55.5</v>
      </c>
      <c r="G90" s="30">
        <f t="shared" si="4"/>
        <v>0.23617021276595745</v>
      </c>
    </row>
    <row r="91" spans="1:7" s="34" customFormat="1" ht="22.5" hidden="1">
      <c r="A91" s="2"/>
      <c r="B91" s="12" t="s">
        <v>23</v>
      </c>
      <c r="C91" s="8">
        <v>3</v>
      </c>
      <c r="D91" s="8">
        <v>4</v>
      </c>
      <c r="E91" s="11">
        <f>E92</f>
        <v>235</v>
      </c>
      <c r="F91" s="11">
        <f>F92</f>
        <v>55.5</v>
      </c>
      <c r="G91" s="30">
        <f t="shared" si="4"/>
        <v>0.23617021276595745</v>
      </c>
    </row>
    <row r="92" spans="1:7" s="34" customFormat="1" ht="22.5" hidden="1">
      <c r="A92" s="2"/>
      <c r="B92" s="12" t="s">
        <v>25</v>
      </c>
      <c r="C92" s="8">
        <v>3</v>
      </c>
      <c r="D92" s="8">
        <v>4</v>
      </c>
      <c r="E92" s="11">
        <v>235</v>
      </c>
      <c r="F92" s="11">
        <v>55.5</v>
      </c>
      <c r="G92" s="30">
        <f t="shared" si="4"/>
        <v>0.23617021276595745</v>
      </c>
    </row>
    <row r="93" spans="1:7" s="34" customFormat="1" ht="22.5">
      <c r="A93" s="2"/>
      <c r="B93" s="16" t="s">
        <v>53</v>
      </c>
      <c r="C93" s="8">
        <v>3</v>
      </c>
      <c r="D93" s="8">
        <v>9</v>
      </c>
      <c r="E93" s="11">
        <f t="shared" ref="E93:E94" si="6">E94</f>
        <v>51</v>
      </c>
      <c r="F93" s="11">
        <f>F94</f>
        <v>1</v>
      </c>
      <c r="G93" s="30">
        <f t="shared" si="4"/>
        <v>1.9607843137254902E-2</v>
      </c>
    </row>
    <row r="94" spans="1:7" s="34" customFormat="1" ht="33.75" hidden="1">
      <c r="A94" s="2"/>
      <c r="B94" s="24" t="s">
        <v>30</v>
      </c>
      <c r="C94" s="8">
        <v>3</v>
      </c>
      <c r="D94" s="8">
        <v>9</v>
      </c>
      <c r="E94" s="11">
        <f t="shared" si="6"/>
        <v>51</v>
      </c>
      <c r="F94" s="11">
        <f>F95</f>
        <v>1</v>
      </c>
      <c r="G94" s="30">
        <f t="shared" si="4"/>
        <v>1.9607843137254902E-2</v>
      </c>
    </row>
    <row r="95" spans="1:7" s="34" customFormat="1" ht="33.75" hidden="1">
      <c r="A95" s="2"/>
      <c r="B95" s="24" t="s">
        <v>126</v>
      </c>
      <c r="C95" s="8">
        <v>3</v>
      </c>
      <c r="D95" s="8">
        <v>9</v>
      </c>
      <c r="E95" s="11">
        <f>E96</f>
        <v>51</v>
      </c>
      <c r="F95" s="11">
        <f>F96</f>
        <v>1</v>
      </c>
      <c r="G95" s="30">
        <f t="shared" si="4"/>
        <v>1.9607843137254902E-2</v>
      </c>
    </row>
    <row r="96" spans="1:7" s="34" customFormat="1" ht="45" hidden="1">
      <c r="A96" s="2"/>
      <c r="B96" s="24" t="s">
        <v>54</v>
      </c>
      <c r="C96" s="8">
        <v>3</v>
      </c>
      <c r="D96" s="8">
        <v>9</v>
      </c>
      <c r="E96" s="11">
        <f>E97+E99</f>
        <v>51</v>
      </c>
      <c r="F96" s="11">
        <f>F97+F99</f>
        <v>1</v>
      </c>
      <c r="G96" s="30">
        <f t="shared" si="4"/>
        <v>1.9607843137254902E-2</v>
      </c>
    </row>
    <row r="97" spans="1:7" s="34" customFormat="1" ht="22.5" hidden="1">
      <c r="A97" s="2"/>
      <c r="B97" s="12" t="s">
        <v>23</v>
      </c>
      <c r="C97" s="8">
        <v>3</v>
      </c>
      <c r="D97" s="8">
        <v>9</v>
      </c>
      <c r="E97" s="11">
        <v>50</v>
      </c>
      <c r="F97" s="11">
        <f>F98</f>
        <v>0</v>
      </c>
      <c r="G97" s="30">
        <f t="shared" si="4"/>
        <v>0</v>
      </c>
    </row>
    <row r="98" spans="1:7" s="34" customFormat="1" ht="22.5" hidden="1">
      <c r="A98" s="2"/>
      <c r="B98" s="12" t="s">
        <v>25</v>
      </c>
      <c r="C98" s="8">
        <v>3</v>
      </c>
      <c r="D98" s="8">
        <v>9</v>
      </c>
      <c r="E98" s="11">
        <v>50</v>
      </c>
      <c r="F98" s="11">
        <v>0</v>
      </c>
      <c r="G98" s="30">
        <f t="shared" si="4"/>
        <v>0</v>
      </c>
    </row>
    <row r="99" spans="1:7" s="34" customFormat="1" ht="12" hidden="1">
      <c r="A99" s="2"/>
      <c r="B99" s="12" t="s">
        <v>102</v>
      </c>
      <c r="C99" s="8">
        <v>3</v>
      </c>
      <c r="D99" s="8">
        <v>9</v>
      </c>
      <c r="E99" s="11">
        <v>1</v>
      </c>
      <c r="F99" s="11">
        <f>F100</f>
        <v>1</v>
      </c>
      <c r="G99" s="30">
        <f t="shared" si="4"/>
        <v>1</v>
      </c>
    </row>
    <row r="100" spans="1:7" s="34" customFormat="1" ht="12" hidden="1">
      <c r="A100" s="2"/>
      <c r="B100" s="12" t="s">
        <v>150</v>
      </c>
      <c r="C100" s="8">
        <v>3</v>
      </c>
      <c r="D100" s="8">
        <v>9</v>
      </c>
      <c r="E100" s="11">
        <v>1</v>
      </c>
      <c r="F100" s="11">
        <v>1</v>
      </c>
      <c r="G100" s="30">
        <f t="shared" si="4"/>
        <v>1</v>
      </c>
    </row>
    <row r="101" spans="1:7" s="34" customFormat="1" ht="12">
      <c r="A101" s="2"/>
      <c r="B101" s="16" t="s">
        <v>55</v>
      </c>
      <c r="C101" s="14" t="s">
        <v>56</v>
      </c>
      <c r="D101" s="14" t="s">
        <v>47</v>
      </c>
      <c r="E101" s="11">
        <f>E102+E114+E120+E126+E132</f>
        <v>12542.900000000001</v>
      </c>
      <c r="F101" s="11">
        <f>F102+F114+F120+F126+F132</f>
        <v>8545.3000000000011</v>
      </c>
      <c r="G101" s="30">
        <f t="shared" si="4"/>
        <v>0.68128582704159324</v>
      </c>
    </row>
    <row r="102" spans="1:7" s="34" customFormat="1" ht="12">
      <c r="A102" s="2"/>
      <c r="B102" s="16" t="s">
        <v>57</v>
      </c>
      <c r="C102" s="14" t="s">
        <v>56</v>
      </c>
      <c r="D102" s="14" t="s">
        <v>58</v>
      </c>
      <c r="E102" s="11">
        <f>E103</f>
        <v>3980.6</v>
      </c>
      <c r="F102" s="11">
        <f>F103</f>
        <v>2858.6</v>
      </c>
      <c r="G102" s="30">
        <f t="shared" si="4"/>
        <v>0.71813294478219358</v>
      </c>
    </row>
    <row r="103" spans="1:7" s="34" customFormat="1" ht="22.5" hidden="1">
      <c r="A103" s="2"/>
      <c r="B103" s="16" t="s">
        <v>59</v>
      </c>
      <c r="C103" s="14" t="s">
        <v>56</v>
      </c>
      <c r="D103" s="14" t="s">
        <v>58</v>
      </c>
      <c r="E103" s="11">
        <f>E104</f>
        <v>3980.6</v>
      </c>
      <c r="F103" s="11">
        <f>F104</f>
        <v>2858.6</v>
      </c>
      <c r="G103" s="30">
        <f t="shared" si="4"/>
        <v>0.71813294478219358</v>
      </c>
    </row>
    <row r="104" spans="1:7" s="34" customFormat="1" ht="12" hidden="1">
      <c r="A104" s="2"/>
      <c r="B104" s="24" t="s">
        <v>60</v>
      </c>
      <c r="C104" s="14" t="s">
        <v>56</v>
      </c>
      <c r="D104" s="14" t="s">
        <v>58</v>
      </c>
      <c r="E104" s="11">
        <f>E105+E108+E111</f>
        <v>3980.6</v>
      </c>
      <c r="F104" s="11">
        <f>F105+F108+F111</f>
        <v>2858.6</v>
      </c>
      <c r="G104" s="30">
        <f t="shared" si="4"/>
        <v>0.71813294478219358</v>
      </c>
    </row>
    <row r="105" spans="1:7" s="34" customFormat="1" ht="45" hidden="1">
      <c r="A105" s="2"/>
      <c r="B105" s="24" t="s">
        <v>166</v>
      </c>
      <c r="C105" s="14" t="s">
        <v>56</v>
      </c>
      <c r="D105" s="14" t="s">
        <v>58</v>
      </c>
      <c r="E105" s="11">
        <f>E106</f>
        <v>70</v>
      </c>
      <c r="F105" s="11">
        <f>F106</f>
        <v>0</v>
      </c>
      <c r="G105" s="30">
        <f t="shared" si="4"/>
        <v>0</v>
      </c>
    </row>
    <row r="106" spans="1:7" s="34" customFormat="1" ht="45" hidden="1">
      <c r="A106" s="2"/>
      <c r="B106" s="24" t="s">
        <v>15</v>
      </c>
      <c r="C106" s="14" t="s">
        <v>56</v>
      </c>
      <c r="D106" s="14" t="s">
        <v>58</v>
      </c>
      <c r="E106" s="11">
        <f>E107</f>
        <v>70</v>
      </c>
      <c r="F106" s="11">
        <f>F107</f>
        <v>0</v>
      </c>
      <c r="G106" s="30">
        <f t="shared" si="4"/>
        <v>0</v>
      </c>
    </row>
    <row r="107" spans="1:7" s="34" customFormat="1" ht="12" hidden="1">
      <c r="A107" s="2"/>
      <c r="B107" s="12" t="s">
        <v>37</v>
      </c>
      <c r="C107" s="8" t="s">
        <v>56</v>
      </c>
      <c r="D107" s="8" t="s">
        <v>58</v>
      </c>
      <c r="E107" s="11">
        <v>70</v>
      </c>
      <c r="F107" s="11">
        <v>0</v>
      </c>
      <c r="G107" s="30">
        <f t="shared" si="4"/>
        <v>0</v>
      </c>
    </row>
    <row r="108" spans="1:7" s="34" customFormat="1" ht="56.25" hidden="1">
      <c r="A108" s="2"/>
      <c r="B108" s="24" t="s">
        <v>151</v>
      </c>
      <c r="C108" s="14" t="s">
        <v>56</v>
      </c>
      <c r="D108" s="14" t="s">
        <v>58</v>
      </c>
      <c r="E108" s="11">
        <f>E109</f>
        <v>2925.6</v>
      </c>
      <c r="F108" s="11">
        <f>F109</f>
        <v>2115.5</v>
      </c>
      <c r="G108" s="30">
        <f t="shared" si="4"/>
        <v>0.72309953513809133</v>
      </c>
    </row>
    <row r="109" spans="1:7" s="34" customFormat="1" ht="45" hidden="1">
      <c r="A109" s="2"/>
      <c r="B109" s="24" t="s">
        <v>15</v>
      </c>
      <c r="C109" s="14" t="s">
        <v>56</v>
      </c>
      <c r="D109" s="14" t="s">
        <v>58</v>
      </c>
      <c r="E109" s="11">
        <f>E110</f>
        <v>2925.6</v>
      </c>
      <c r="F109" s="11">
        <f>F110</f>
        <v>2115.5</v>
      </c>
      <c r="G109" s="30">
        <f t="shared" si="4"/>
        <v>0.72309953513809133</v>
      </c>
    </row>
    <row r="110" spans="1:7" s="34" customFormat="1" ht="12" hidden="1">
      <c r="A110" s="2"/>
      <c r="B110" s="12" t="s">
        <v>37</v>
      </c>
      <c r="C110" s="8" t="s">
        <v>56</v>
      </c>
      <c r="D110" s="8" t="s">
        <v>58</v>
      </c>
      <c r="E110" s="11">
        <v>2925.6</v>
      </c>
      <c r="F110" s="11">
        <v>2115.5</v>
      </c>
      <c r="G110" s="30">
        <f t="shared" si="4"/>
        <v>0.72309953513809133</v>
      </c>
    </row>
    <row r="111" spans="1:7" s="34" customFormat="1" ht="22.5" hidden="1">
      <c r="A111" s="2"/>
      <c r="B111" s="12" t="s">
        <v>90</v>
      </c>
      <c r="C111" s="14" t="s">
        <v>56</v>
      </c>
      <c r="D111" s="14" t="s">
        <v>58</v>
      </c>
      <c r="E111" s="11">
        <f>E112</f>
        <v>985</v>
      </c>
      <c r="F111" s="11">
        <f>F112</f>
        <v>743.1</v>
      </c>
      <c r="G111" s="30">
        <f t="shared" si="4"/>
        <v>0.7544162436548224</v>
      </c>
    </row>
    <row r="112" spans="1:7" s="34" customFormat="1" ht="45" hidden="1">
      <c r="A112" s="2"/>
      <c r="B112" s="12" t="s">
        <v>15</v>
      </c>
      <c r="C112" s="14" t="s">
        <v>56</v>
      </c>
      <c r="D112" s="14" t="s">
        <v>58</v>
      </c>
      <c r="E112" s="11">
        <f>E113</f>
        <v>985</v>
      </c>
      <c r="F112" s="11">
        <f>F113</f>
        <v>743.1</v>
      </c>
      <c r="G112" s="30">
        <f t="shared" si="4"/>
        <v>0.7544162436548224</v>
      </c>
    </row>
    <row r="113" spans="1:7" s="34" customFormat="1" ht="12" hidden="1">
      <c r="A113" s="2"/>
      <c r="B113" s="12" t="s">
        <v>37</v>
      </c>
      <c r="C113" s="14" t="s">
        <v>56</v>
      </c>
      <c r="D113" s="14" t="s">
        <v>58</v>
      </c>
      <c r="E113" s="11">
        <v>985</v>
      </c>
      <c r="F113" s="11">
        <v>743.1</v>
      </c>
      <c r="G113" s="30">
        <f t="shared" si="4"/>
        <v>0.7544162436548224</v>
      </c>
    </row>
    <row r="114" spans="1:7" s="34" customFormat="1" ht="12">
      <c r="A114" s="2"/>
      <c r="B114" s="16" t="s">
        <v>61</v>
      </c>
      <c r="C114" s="14" t="s">
        <v>56</v>
      </c>
      <c r="D114" s="14" t="s">
        <v>62</v>
      </c>
      <c r="E114" s="11">
        <f t="shared" ref="E114:F117" si="7">E115</f>
        <v>2409.6999999999998</v>
      </c>
      <c r="F114" s="11">
        <f t="shared" si="7"/>
        <v>997.6</v>
      </c>
      <c r="G114" s="30">
        <f t="shared" si="4"/>
        <v>0.41399344316719927</v>
      </c>
    </row>
    <row r="115" spans="1:7" s="34" customFormat="1" ht="33.75" hidden="1">
      <c r="A115" s="2"/>
      <c r="B115" s="16" t="s">
        <v>63</v>
      </c>
      <c r="C115" s="14" t="s">
        <v>56</v>
      </c>
      <c r="D115" s="14" t="s">
        <v>62</v>
      </c>
      <c r="E115" s="11">
        <f t="shared" si="7"/>
        <v>2409.6999999999998</v>
      </c>
      <c r="F115" s="11">
        <f t="shared" si="7"/>
        <v>997.6</v>
      </c>
      <c r="G115" s="30">
        <f t="shared" si="4"/>
        <v>0.41399344316719927</v>
      </c>
    </row>
    <row r="116" spans="1:7" s="34" customFormat="1" ht="12" hidden="1">
      <c r="A116" s="2"/>
      <c r="B116" s="12" t="s">
        <v>64</v>
      </c>
      <c r="C116" s="14" t="s">
        <v>56</v>
      </c>
      <c r="D116" s="14" t="s">
        <v>62</v>
      </c>
      <c r="E116" s="11">
        <f t="shared" si="7"/>
        <v>2409.6999999999998</v>
      </c>
      <c r="F116" s="11">
        <f t="shared" si="7"/>
        <v>997.6</v>
      </c>
      <c r="G116" s="30">
        <f t="shared" si="4"/>
        <v>0.41399344316719927</v>
      </c>
    </row>
    <row r="117" spans="1:7" s="34" customFormat="1" ht="33.75" hidden="1">
      <c r="A117" s="2"/>
      <c r="B117" s="12" t="s">
        <v>65</v>
      </c>
      <c r="C117" s="14" t="s">
        <v>56</v>
      </c>
      <c r="D117" s="14" t="s">
        <v>62</v>
      </c>
      <c r="E117" s="11">
        <f t="shared" si="7"/>
        <v>2409.6999999999998</v>
      </c>
      <c r="F117" s="11">
        <f t="shared" si="7"/>
        <v>997.6</v>
      </c>
      <c r="G117" s="30">
        <f t="shared" si="4"/>
        <v>0.41399344316719927</v>
      </c>
    </row>
    <row r="118" spans="1:7" s="34" customFormat="1" ht="12" hidden="1">
      <c r="A118" s="2"/>
      <c r="B118" s="12" t="s">
        <v>27</v>
      </c>
      <c r="C118" s="14" t="s">
        <v>56</v>
      </c>
      <c r="D118" s="14" t="s">
        <v>62</v>
      </c>
      <c r="E118" s="11">
        <f>E119</f>
        <v>2409.6999999999998</v>
      </c>
      <c r="F118" s="11">
        <f>F119</f>
        <v>997.6</v>
      </c>
      <c r="G118" s="30">
        <f t="shared" si="4"/>
        <v>0.41399344316719927</v>
      </c>
    </row>
    <row r="119" spans="1:7" s="34" customFormat="1" ht="22.5" hidden="1">
      <c r="A119" s="2"/>
      <c r="B119" s="12" t="s">
        <v>66</v>
      </c>
      <c r="C119" s="14" t="s">
        <v>56</v>
      </c>
      <c r="D119" s="14" t="s">
        <v>62</v>
      </c>
      <c r="E119" s="11">
        <v>2409.6999999999998</v>
      </c>
      <c r="F119" s="11">
        <v>997.6</v>
      </c>
      <c r="G119" s="30">
        <f t="shared" si="4"/>
        <v>0.41399344316719927</v>
      </c>
    </row>
    <row r="120" spans="1:7" s="34" customFormat="1" ht="12">
      <c r="A120" s="2"/>
      <c r="B120" s="16" t="s">
        <v>67</v>
      </c>
      <c r="C120" s="14" t="s">
        <v>56</v>
      </c>
      <c r="D120" s="14" t="s">
        <v>68</v>
      </c>
      <c r="E120" s="11">
        <f t="shared" ref="E120:F123" si="8">E121</f>
        <v>4709.7</v>
      </c>
      <c r="F120" s="11">
        <f t="shared" si="8"/>
        <v>3829.3</v>
      </c>
      <c r="G120" s="30">
        <f t="shared" si="4"/>
        <v>0.81306664968044684</v>
      </c>
    </row>
    <row r="121" spans="1:7" s="34" customFormat="1" ht="33.75" hidden="1">
      <c r="A121" s="2"/>
      <c r="B121" s="16" t="s">
        <v>63</v>
      </c>
      <c r="C121" s="14" t="s">
        <v>56</v>
      </c>
      <c r="D121" s="14" t="s">
        <v>68</v>
      </c>
      <c r="E121" s="11">
        <f t="shared" si="8"/>
        <v>4709.7</v>
      </c>
      <c r="F121" s="11">
        <f t="shared" si="8"/>
        <v>3829.3</v>
      </c>
      <c r="G121" s="30">
        <f t="shared" si="4"/>
        <v>0.81306664968044684</v>
      </c>
    </row>
    <row r="122" spans="1:7" s="34" customFormat="1" ht="12" hidden="1">
      <c r="A122" s="2"/>
      <c r="B122" s="24" t="s">
        <v>69</v>
      </c>
      <c r="C122" s="14" t="s">
        <v>56</v>
      </c>
      <c r="D122" s="14" t="s">
        <v>68</v>
      </c>
      <c r="E122" s="11">
        <f t="shared" si="8"/>
        <v>4709.7</v>
      </c>
      <c r="F122" s="11">
        <f t="shared" si="8"/>
        <v>3829.3</v>
      </c>
      <c r="G122" s="30">
        <f t="shared" si="4"/>
        <v>0.81306664968044684</v>
      </c>
    </row>
    <row r="123" spans="1:7" s="34" customFormat="1" ht="33.75" hidden="1">
      <c r="A123" s="2"/>
      <c r="B123" s="16" t="s">
        <v>65</v>
      </c>
      <c r="C123" s="14" t="s">
        <v>56</v>
      </c>
      <c r="D123" s="14" t="s">
        <v>68</v>
      </c>
      <c r="E123" s="11">
        <f t="shared" si="8"/>
        <v>4709.7</v>
      </c>
      <c r="F123" s="11">
        <f t="shared" si="8"/>
        <v>3829.3</v>
      </c>
      <c r="G123" s="30">
        <f t="shared" si="4"/>
        <v>0.81306664968044684</v>
      </c>
    </row>
    <row r="124" spans="1:7" s="34" customFormat="1" ht="22.5" hidden="1">
      <c r="A124" s="2"/>
      <c r="B124" s="12" t="s">
        <v>23</v>
      </c>
      <c r="C124" s="14" t="s">
        <v>56</v>
      </c>
      <c r="D124" s="14" t="s">
        <v>68</v>
      </c>
      <c r="E124" s="11">
        <f>E125</f>
        <v>4709.7</v>
      </c>
      <c r="F124" s="11">
        <f>F125</f>
        <v>3829.3</v>
      </c>
      <c r="G124" s="30">
        <f t="shared" si="4"/>
        <v>0.81306664968044684</v>
      </c>
    </row>
    <row r="125" spans="1:7" s="34" customFormat="1" ht="22.5" hidden="1">
      <c r="A125" s="2"/>
      <c r="B125" s="12" t="s">
        <v>25</v>
      </c>
      <c r="C125" s="14" t="s">
        <v>56</v>
      </c>
      <c r="D125" s="14" t="s">
        <v>68</v>
      </c>
      <c r="E125" s="11">
        <v>4709.7</v>
      </c>
      <c r="F125" s="11">
        <v>3829.3</v>
      </c>
      <c r="G125" s="30">
        <f t="shared" si="4"/>
        <v>0.81306664968044684</v>
      </c>
    </row>
    <row r="126" spans="1:7" s="34" customFormat="1" ht="12">
      <c r="A126" s="2"/>
      <c r="B126" s="16" t="s">
        <v>70</v>
      </c>
      <c r="C126" s="14" t="s">
        <v>56</v>
      </c>
      <c r="D126" s="14" t="s">
        <v>71</v>
      </c>
      <c r="E126" s="11">
        <f t="shared" ref="E126:E129" si="9">E127</f>
        <v>890.7</v>
      </c>
      <c r="F126" s="11">
        <f>F127</f>
        <v>307.60000000000002</v>
      </c>
      <c r="G126" s="30">
        <f t="shared" si="4"/>
        <v>0.34534635679802406</v>
      </c>
    </row>
    <row r="127" spans="1:7" s="34" customFormat="1" ht="22.5" hidden="1">
      <c r="A127" s="2"/>
      <c r="B127" s="24" t="s">
        <v>72</v>
      </c>
      <c r="C127" s="14" t="s">
        <v>56</v>
      </c>
      <c r="D127" s="14" t="s">
        <v>71</v>
      </c>
      <c r="E127" s="11">
        <f t="shared" si="9"/>
        <v>890.7</v>
      </c>
      <c r="F127" s="11">
        <f>F128</f>
        <v>307.60000000000002</v>
      </c>
      <c r="G127" s="30">
        <f t="shared" si="4"/>
        <v>0.34534635679802406</v>
      </c>
    </row>
    <row r="128" spans="1:7" s="34" customFormat="1" ht="22.5" hidden="1">
      <c r="A128" s="2"/>
      <c r="B128" s="24" t="s">
        <v>73</v>
      </c>
      <c r="C128" s="14" t="s">
        <v>56</v>
      </c>
      <c r="D128" s="14" t="s">
        <v>71</v>
      </c>
      <c r="E128" s="11">
        <f t="shared" si="9"/>
        <v>890.7</v>
      </c>
      <c r="F128" s="11">
        <f>F129</f>
        <v>307.60000000000002</v>
      </c>
      <c r="G128" s="30">
        <f t="shared" si="4"/>
        <v>0.34534635679802406</v>
      </c>
    </row>
    <row r="129" spans="1:7" s="34" customFormat="1" ht="12" hidden="1">
      <c r="A129" s="2"/>
      <c r="B129" s="24" t="s">
        <v>127</v>
      </c>
      <c r="C129" s="14" t="s">
        <v>56</v>
      </c>
      <c r="D129" s="14" t="s">
        <v>71</v>
      </c>
      <c r="E129" s="11">
        <f t="shared" si="9"/>
        <v>890.7</v>
      </c>
      <c r="F129" s="11">
        <f>F130</f>
        <v>307.60000000000002</v>
      </c>
      <c r="G129" s="30">
        <f t="shared" si="4"/>
        <v>0.34534635679802406</v>
      </c>
    </row>
    <row r="130" spans="1:7" s="34" customFormat="1" ht="22.5" hidden="1">
      <c r="A130" s="2"/>
      <c r="B130" s="12" t="s">
        <v>23</v>
      </c>
      <c r="C130" s="14" t="s">
        <v>56</v>
      </c>
      <c r="D130" s="14" t="s">
        <v>71</v>
      </c>
      <c r="E130" s="11">
        <f>E131</f>
        <v>890.7</v>
      </c>
      <c r="F130" s="11">
        <f>F131</f>
        <v>307.60000000000002</v>
      </c>
      <c r="G130" s="30">
        <f t="shared" si="4"/>
        <v>0.34534635679802406</v>
      </c>
    </row>
    <row r="131" spans="1:7" s="34" customFormat="1" ht="22.5" hidden="1">
      <c r="A131" s="2"/>
      <c r="B131" s="12" t="s">
        <v>25</v>
      </c>
      <c r="C131" s="14" t="s">
        <v>56</v>
      </c>
      <c r="D131" s="14" t="s">
        <v>71</v>
      </c>
      <c r="E131" s="11">
        <v>890.7</v>
      </c>
      <c r="F131" s="11">
        <v>307.60000000000002</v>
      </c>
      <c r="G131" s="30">
        <f t="shared" si="4"/>
        <v>0.34534635679802406</v>
      </c>
    </row>
    <row r="132" spans="1:7" s="34" customFormat="1" ht="12">
      <c r="A132" s="2"/>
      <c r="B132" s="12" t="s">
        <v>171</v>
      </c>
      <c r="C132" s="14" t="s">
        <v>56</v>
      </c>
      <c r="D132" s="14" t="s">
        <v>169</v>
      </c>
      <c r="E132" s="11">
        <f>E133</f>
        <v>552.20000000000005</v>
      </c>
      <c r="F132" s="11">
        <f>F133</f>
        <v>552.20000000000005</v>
      </c>
      <c r="G132" s="30">
        <f t="shared" si="4"/>
        <v>1</v>
      </c>
    </row>
    <row r="133" spans="1:7" s="34" customFormat="1" ht="22.5" hidden="1">
      <c r="A133" s="2"/>
      <c r="B133" s="12" t="s">
        <v>173</v>
      </c>
      <c r="C133" s="14" t="s">
        <v>56</v>
      </c>
      <c r="D133" s="14" t="s">
        <v>169</v>
      </c>
      <c r="E133" s="11">
        <f>E134+E137</f>
        <v>552.20000000000005</v>
      </c>
      <c r="F133" s="11">
        <f>F134+F137</f>
        <v>552.20000000000005</v>
      </c>
      <c r="G133" s="30">
        <f t="shared" si="4"/>
        <v>1</v>
      </c>
    </row>
    <row r="134" spans="1:7" s="34" customFormat="1" ht="33.75" hidden="1">
      <c r="A134" s="2"/>
      <c r="B134" s="12" t="s">
        <v>172</v>
      </c>
      <c r="C134" s="14" t="s">
        <v>56</v>
      </c>
      <c r="D134" s="14" t="s">
        <v>169</v>
      </c>
      <c r="E134" s="11">
        <f>E135</f>
        <v>541.20000000000005</v>
      </c>
      <c r="F134" s="11">
        <f>F135</f>
        <v>541.20000000000005</v>
      </c>
      <c r="G134" s="30">
        <f t="shared" si="4"/>
        <v>1</v>
      </c>
    </row>
    <row r="135" spans="1:7" s="34" customFormat="1" ht="22.5" hidden="1">
      <c r="A135" s="2"/>
      <c r="B135" s="12" t="s">
        <v>23</v>
      </c>
      <c r="C135" s="14" t="s">
        <v>56</v>
      </c>
      <c r="D135" s="14" t="s">
        <v>169</v>
      </c>
      <c r="E135" s="11">
        <f>E136</f>
        <v>541.20000000000005</v>
      </c>
      <c r="F135" s="11">
        <f>F136</f>
        <v>541.20000000000005</v>
      </c>
      <c r="G135" s="30">
        <f t="shared" si="4"/>
        <v>1</v>
      </c>
    </row>
    <row r="136" spans="1:7" s="34" customFormat="1" ht="22.5" hidden="1">
      <c r="A136" s="2"/>
      <c r="B136" s="12" t="s">
        <v>25</v>
      </c>
      <c r="C136" s="14" t="s">
        <v>56</v>
      </c>
      <c r="D136" s="14" t="s">
        <v>169</v>
      </c>
      <c r="E136" s="11">
        <v>541.20000000000005</v>
      </c>
      <c r="F136" s="11">
        <v>541.20000000000005</v>
      </c>
      <c r="G136" s="30">
        <f t="shared" si="4"/>
        <v>1</v>
      </c>
    </row>
    <row r="137" spans="1:7" s="34" customFormat="1" ht="22.5" hidden="1">
      <c r="A137" s="2"/>
      <c r="B137" s="12" t="s">
        <v>168</v>
      </c>
      <c r="C137" s="14" t="s">
        <v>56</v>
      </c>
      <c r="D137" s="14" t="s">
        <v>169</v>
      </c>
      <c r="E137" s="11">
        <f>E138</f>
        <v>11</v>
      </c>
      <c r="F137" s="11">
        <f>F138</f>
        <v>11</v>
      </c>
      <c r="G137" s="30">
        <f t="shared" si="4"/>
        <v>1</v>
      </c>
    </row>
    <row r="138" spans="1:7" s="34" customFormat="1" ht="22.5" hidden="1">
      <c r="A138" s="2"/>
      <c r="B138" s="12" t="s">
        <v>23</v>
      </c>
      <c r="C138" s="14" t="s">
        <v>56</v>
      </c>
      <c r="D138" s="14" t="s">
        <v>169</v>
      </c>
      <c r="E138" s="11">
        <f>E139</f>
        <v>11</v>
      </c>
      <c r="F138" s="11">
        <f>F139</f>
        <v>11</v>
      </c>
      <c r="G138" s="30">
        <f t="shared" si="4"/>
        <v>1</v>
      </c>
    </row>
    <row r="139" spans="1:7" s="34" customFormat="1" ht="22.5" hidden="1">
      <c r="A139" s="2"/>
      <c r="B139" s="12" t="s">
        <v>25</v>
      </c>
      <c r="C139" s="14" t="s">
        <v>56</v>
      </c>
      <c r="D139" s="14" t="s">
        <v>169</v>
      </c>
      <c r="E139" s="11">
        <v>11</v>
      </c>
      <c r="F139" s="11">
        <v>11</v>
      </c>
      <c r="G139" s="30">
        <f t="shared" si="4"/>
        <v>1</v>
      </c>
    </row>
    <row r="140" spans="1:7" s="34" customFormat="1" ht="12">
      <c r="A140" s="2"/>
      <c r="B140" s="16" t="s">
        <v>74</v>
      </c>
      <c r="C140" s="14" t="s">
        <v>75</v>
      </c>
      <c r="D140" s="14" t="s">
        <v>47</v>
      </c>
      <c r="E140" s="11">
        <f>E141+E156+E181</f>
        <v>18661.600000000002</v>
      </c>
      <c r="F140" s="11">
        <f>F141+F156+F181</f>
        <v>6888.2999999999993</v>
      </c>
      <c r="G140" s="30">
        <f t="shared" si="4"/>
        <v>0.3691162601277489</v>
      </c>
    </row>
    <row r="141" spans="1:7" s="34" customFormat="1" ht="12">
      <c r="A141" s="2"/>
      <c r="B141" s="16" t="s">
        <v>76</v>
      </c>
      <c r="C141" s="14" t="s">
        <v>75</v>
      </c>
      <c r="D141" s="14" t="s">
        <v>58</v>
      </c>
      <c r="E141" s="11">
        <f>E142</f>
        <v>3914</v>
      </c>
      <c r="F141" s="11">
        <f>F142</f>
        <v>1111.3</v>
      </c>
      <c r="G141" s="30">
        <f t="shared" si="4"/>
        <v>0.28392948390393458</v>
      </c>
    </row>
    <row r="142" spans="1:7" s="34" customFormat="1" ht="33.75" hidden="1">
      <c r="A142" s="2"/>
      <c r="B142" s="24" t="s">
        <v>77</v>
      </c>
      <c r="C142" s="14" t="s">
        <v>75</v>
      </c>
      <c r="D142" s="14" t="s">
        <v>58</v>
      </c>
      <c r="E142" s="11">
        <f>E143+E149</f>
        <v>3914</v>
      </c>
      <c r="F142" s="11">
        <f>F143+F149</f>
        <v>1111.3</v>
      </c>
      <c r="G142" s="30">
        <f t="shared" si="4"/>
        <v>0.28392948390393458</v>
      </c>
    </row>
    <row r="143" spans="1:7" s="34" customFormat="1" ht="22.5" hidden="1">
      <c r="A143" s="2"/>
      <c r="B143" s="24" t="s">
        <v>78</v>
      </c>
      <c r="C143" s="14" t="s">
        <v>75</v>
      </c>
      <c r="D143" s="14" t="s">
        <v>58</v>
      </c>
      <c r="E143" s="11">
        <f>E144</f>
        <v>3720.8</v>
      </c>
      <c r="F143" s="11">
        <f>F144</f>
        <v>1111.3</v>
      </c>
      <c r="G143" s="30">
        <f t="shared" si="4"/>
        <v>0.29867232853149855</v>
      </c>
    </row>
    <row r="144" spans="1:7" s="34" customFormat="1" ht="45" hidden="1">
      <c r="A144" s="2"/>
      <c r="B144" s="24" t="s">
        <v>81</v>
      </c>
      <c r="C144" s="14" t="s">
        <v>75</v>
      </c>
      <c r="D144" s="14" t="s">
        <v>58</v>
      </c>
      <c r="E144" s="11">
        <f>E145+E147</f>
        <v>3720.8</v>
      </c>
      <c r="F144" s="11">
        <f>F145+F147</f>
        <v>1111.3</v>
      </c>
      <c r="G144" s="30">
        <f t="shared" si="4"/>
        <v>0.29867232853149855</v>
      </c>
    </row>
    <row r="145" spans="1:7" s="34" customFormat="1" ht="22.5" hidden="1">
      <c r="A145" s="2"/>
      <c r="B145" s="12" t="s">
        <v>23</v>
      </c>
      <c r="C145" s="14" t="s">
        <v>75</v>
      </c>
      <c r="D145" s="14" t="s">
        <v>58</v>
      </c>
      <c r="E145" s="11">
        <f>E146</f>
        <v>3094.8</v>
      </c>
      <c r="F145" s="11">
        <f>F146</f>
        <v>1035.5</v>
      </c>
      <c r="G145" s="30">
        <f t="shared" si="4"/>
        <v>0.33459351169704016</v>
      </c>
    </row>
    <row r="146" spans="1:7" s="34" customFormat="1" ht="22.5" hidden="1">
      <c r="A146" s="2"/>
      <c r="B146" s="12" t="s">
        <v>25</v>
      </c>
      <c r="C146" s="14" t="s">
        <v>75</v>
      </c>
      <c r="D146" s="14" t="s">
        <v>58</v>
      </c>
      <c r="E146" s="11">
        <v>3094.8</v>
      </c>
      <c r="F146" s="11">
        <v>1035.5</v>
      </c>
      <c r="G146" s="30">
        <f t="shared" si="4"/>
        <v>0.33459351169704016</v>
      </c>
    </row>
    <row r="147" spans="1:7" s="34" customFormat="1" ht="12" hidden="1">
      <c r="A147" s="2"/>
      <c r="B147" s="12" t="s">
        <v>27</v>
      </c>
      <c r="C147" s="14" t="s">
        <v>75</v>
      </c>
      <c r="D147" s="14" t="s">
        <v>58</v>
      </c>
      <c r="E147" s="11">
        <f>E148</f>
        <v>626</v>
      </c>
      <c r="F147" s="11">
        <f>F148</f>
        <v>75.8</v>
      </c>
      <c r="G147" s="30">
        <f t="shared" si="4"/>
        <v>0.12108626198083067</v>
      </c>
    </row>
    <row r="148" spans="1:7" s="34" customFormat="1" ht="22.5" hidden="1">
      <c r="A148" s="2"/>
      <c r="B148" s="12" t="s">
        <v>66</v>
      </c>
      <c r="C148" s="14" t="s">
        <v>75</v>
      </c>
      <c r="D148" s="14" t="s">
        <v>58</v>
      </c>
      <c r="E148" s="11">
        <v>626</v>
      </c>
      <c r="F148" s="11">
        <v>75.8</v>
      </c>
      <c r="G148" s="30">
        <f t="shared" si="4"/>
        <v>0.12108626198083067</v>
      </c>
    </row>
    <row r="149" spans="1:7" s="34" customFormat="1" ht="22.5" hidden="1">
      <c r="A149" s="2"/>
      <c r="B149" s="16" t="s">
        <v>162</v>
      </c>
      <c r="C149" s="14" t="s">
        <v>75</v>
      </c>
      <c r="D149" s="14" t="s">
        <v>58</v>
      </c>
      <c r="E149" s="11">
        <f>E150+E153</f>
        <v>193.20000000000002</v>
      </c>
      <c r="F149" s="11">
        <f>F150+F153</f>
        <v>0</v>
      </c>
      <c r="G149" s="30">
        <f t="shared" si="4"/>
        <v>0</v>
      </c>
    </row>
    <row r="150" spans="1:7" s="34" customFormat="1" ht="33.75" hidden="1">
      <c r="A150" s="2"/>
      <c r="B150" s="16" t="s">
        <v>172</v>
      </c>
      <c r="C150" s="14" t="s">
        <v>75</v>
      </c>
      <c r="D150" s="14" t="s">
        <v>58</v>
      </c>
      <c r="E150" s="11">
        <f>E151</f>
        <v>173.9</v>
      </c>
      <c r="F150" s="11">
        <f>F151</f>
        <v>0</v>
      </c>
      <c r="G150" s="30">
        <f t="shared" si="4"/>
        <v>0</v>
      </c>
    </row>
    <row r="151" spans="1:7" s="34" customFormat="1" ht="12" hidden="1">
      <c r="A151" s="2"/>
      <c r="B151" s="12" t="s">
        <v>27</v>
      </c>
      <c r="C151" s="14" t="s">
        <v>75</v>
      </c>
      <c r="D151" s="14" t="s">
        <v>58</v>
      </c>
      <c r="E151" s="11">
        <f>E152</f>
        <v>173.9</v>
      </c>
      <c r="F151" s="11">
        <f>F152</f>
        <v>0</v>
      </c>
      <c r="G151" s="30">
        <f t="shared" si="4"/>
        <v>0</v>
      </c>
    </row>
    <row r="152" spans="1:7" s="34" customFormat="1" ht="22.5" hidden="1">
      <c r="A152" s="2"/>
      <c r="B152" s="12" t="s">
        <v>66</v>
      </c>
      <c r="C152" s="14" t="s">
        <v>75</v>
      </c>
      <c r="D152" s="14" t="s">
        <v>58</v>
      </c>
      <c r="E152" s="11">
        <v>173.9</v>
      </c>
      <c r="F152" s="11">
        <v>0</v>
      </c>
      <c r="G152" s="30">
        <f t="shared" si="4"/>
        <v>0</v>
      </c>
    </row>
    <row r="153" spans="1:7" s="34" customFormat="1" ht="22.5" hidden="1">
      <c r="A153" s="2"/>
      <c r="B153" s="16" t="s">
        <v>168</v>
      </c>
      <c r="C153" s="14" t="s">
        <v>75</v>
      </c>
      <c r="D153" s="14" t="s">
        <v>58</v>
      </c>
      <c r="E153" s="11">
        <f>E154</f>
        <v>19.3</v>
      </c>
      <c r="F153" s="11">
        <f>F154</f>
        <v>0</v>
      </c>
      <c r="G153" s="30">
        <f t="shared" si="4"/>
        <v>0</v>
      </c>
    </row>
    <row r="154" spans="1:7" s="34" customFormat="1" ht="12" hidden="1">
      <c r="A154" s="2"/>
      <c r="B154" s="12" t="s">
        <v>27</v>
      </c>
      <c r="C154" s="14" t="s">
        <v>75</v>
      </c>
      <c r="D154" s="14" t="s">
        <v>58</v>
      </c>
      <c r="E154" s="11">
        <f>E155</f>
        <v>19.3</v>
      </c>
      <c r="F154" s="11">
        <f>F155</f>
        <v>0</v>
      </c>
      <c r="G154" s="30">
        <f t="shared" si="4"/>
        <v>0</v>
      </c>
    </row>
    <row r="155" spans="1:7" s="34" customFormat="1" ht="22.5" hidden="1">
      <c r="A155" s="2"/>
      <c r="B155" s="12" t="s">
        <v>66</v>
      </c>
      <c r="C155" s="14" t="s">
        <v>75</v>
      </c>
      <c r="D155" s="14" t="s">
        <v>58</v>
      </c>
      <c r="E155" s="11">
        <v>19.3</v>
      </c>
      <c r="F155" s="11">
        <v>0</v>
      </c>
      <c r="G155" s="30">
        <f t="shared" si="4"/>
        <v>0</v>
      </c>
    </row>
    <row r="156" spans="1:7" s="34" customFormat="1" ht="12">
      <c r="A156" s="2"/>
      <c r="B156" s="16" t="s">
        <v>79</v>
      </c>
      <c r="C156" s="14" t="s">
        <v>75</v>
      </c>
      <c r="D156" s="14" t="s">
        <v>80</v>
      </c>
      <c r="E156" s="11">
        <f>E157</f>
        <v>10817.300000000001</v>
      </c>
      <c r="F156" s="11">
        <f>F157</f>
        <v>4638.8999999999996</v>
      </c>
      <c r="G156" s="30">
        <f t="shared" si="4"/>
        <v>0.42884083828681824</v>
      </c>
    </row>
    <row r="157" spans="1:7" s="34" customFormat="1" ht="33.75" hidden="1">
      <c r="A157" s="2"/>
      <c r="B157" s="24" t="s">
        <v>77</v>
      </c>
      <c r="C157" s="14" t="s">
        <v>75</v>
      </c>
      <c r="D157" s="14" t="s">
        <v>80</v>
      </c>
      <c r="E157" s="11">
        <f>E158+E164+E171</f>
        <v>10817.300000000001</v>
      </c>
      <c r="F157" s="11">
        <f>F158+F164+F171</f>
        <v>4638.8999999999996</v>
      </c>
      <c r="G157" s="30">
        <f t="shared" si="4"/>
        <v>0.42884083828681824</v>
      </c>
    </row>
    <row r="158" spans="1:7" s="34" customFormat="1" ht="22.5" hidden="1">
      <c r="A158" s="2"/>
      <c r="B158" s="24" t="s">
        <v>78</v>
      </c>
      <c r="C158" s="14" t="s">
        <v>75</v>
      </c>
      <c r="D158" s="14" t="s">
        <v>80</v>
      </c>
      <c r="E158" s="11">
        <f>E159</f>
        <v>9966</v>
      </c>
      <c r="F158" s="11">
        <f>F159</f>
        <v>4454.5</v>
      </c>
      <c r="G158" s="30">
        <f t="shared" si="4"/>
        <v>0.44696969696969696</v>
      </c>
    </row>
    <row r="159" spans="1:7" s="34" customFormat="1" ht="45" hidden="1">
      <c r="A159" s="2"/>
      <c r="B159" s="24" t="s">
        <v>81</v>
      </c>
      <c r="C159" s="14" t="s">
        <v>75</v>
      </c>
      <c r="D159" s="14" t="s">
        <v>80</v>
      </c>
      <c r="E159" s="11">
        <f>E160+E162</f>
        <v>9966</v>
      </c>
      <c r="F159" s="11">
        <f>F160+F162</f>
        <v>4454.5</v>
      </c>
      <c r="G159" s="30">
        <f t="shared" si="4"/>
        <v>0.44696969696969696</v>
      </c>
    </row>
    <row r="160" spans="1:7" s="34" customFormat="1" ht="22.5" hidden="1">
      <c r="A160" s="2"/>
      <c r="B160" s="12" t="s">
        <v>23</v>
      </c>
      <c r="C160" s="14" t="s">
        <v>75</v>
      </c>
      <c r="D160" s="14" t="s">
        <v>80</v>
      </c>
      <c r="E160" s="11">
        <f>E161</f>
        <v>4849.8</v>
      </c>
      <c r="F160" s="11">
        <f>F161</f>
        <v>476.2</v>
      </c>
      <c r="G160" s="30">
        <f t="shared" si="4"/>
        <v>9.8189616066641922E-2</v>
      </c>
    </row>
    <row r="161" spans="1:7" s="34" customFormat="1" ht="22.5" hidden="1">
      <c r="A161" s="2"/>
      <c r="B161" s="12" t="s">
        <v>25</v>
      </c>
      <c r="C161" s="14" t="s">
        <v>75</v>
      </c>
      <c r="D161" s="14" t="s">
        <v>80</v>
      </c>
      <c r="E161" s="11">
        <v>4849.8</v>
      </c>
      <c r="F161" s="11">
        <v>476.2</v>
      </c>
      <c r="G161" s="30">
        <f t="shared" si="4"/>
        <v>9.8189616066641922E-2</v>
      </c>
    </row>
    <row r="162" spans="1:7" s="34" customFormat="1" ht="12" hidden="1">
      <c r="A162" s="2"/>
      <c r="B162" s="12" t="s">
        <v>27</v>
      </c>
      <c r="C162" s="14" t="s">
        <v>75</v>
      </c>
      <c r="D162" s="14" t="s">
        <v>80</v>
      </c>
      <c r="E162" s="11">
        <f>E163</f>
        <v>5116.2</v>
      </c>
      <c r="F162" s="11">
        <f>F163</f>
        <v>3978.3</v>
      </c>
      <c r="G162" s="30">
        <f t="shared" si="4"/>
        <v>0.77758883546382085</v>
      </c>
    </row>
    <row r="163" spans="1:7" s="34" customFormat="1" ht="22.5" hidden="1">
      <c r="A163" s="2"/>
      <c r="B163" s="12" t="s">
        <v>66</v>
      </c>
      <c r="C163" s="14" t="s">
        <v>75</v>
      </c>
      <c r="D163" s="14" t="s">
        <v>80</v>
      </c>
      <c r="E163" s="11">
        <v>5116.2</v>
      </c>
      <c r="F163" s="11">
        <v>3978.3</v>
      </c>
      <c r="G163" s="30">
        <f t="shared" si="4"/>
        <v>0.77758883546382085</v>
      </c>
    </row>
    <row r="164" spans="1:7" s="34" customFormat="1" ht="22.5" hidden="1">
      <c r="A164" s="2"/>
      <c r="B164" s="16" t="s">
        <v>162</v>
      </c>
      <c r="C164" s="14" t="s">
        <v>75</v>
      </c>
      <c r="D164" s="14" t="s">
        <v>80</v>
      </c>
      <c r="E164" s="11">
        <f>E165+E168</f>
        <v>286.60000000000002</v>
      </c>
      <c r="F164" s="11">
        <f>F165</f>
        <v>0</v>
      </c>
      <c r="G164" s="30">
        <f t="shared" si="4"/>
        <v>0</v>
      </c>
    </row>
    <row r="165" spans="1:7" s="34" customFormat="1" ht="33.75" hidden="1">
      <c r="A165" s="2"/>
      <c r="B165" s="16" t="s">
        <v>172</v>
      </c>
      <c r="C165" s="14" t="s">
        <v>75</v>
      </c>
      <c r="D165" s="14" t="s">
        <v>80</v>
      </c>
      <c r="E165" s="11">
        <f>E166</f>
        <v>272.10000000000002</v>
      </c>
      <c r="F165" s="11">
        <f>F166</f>
        <v>0</v>
      </c>
      <c r="G165" s="30">
        <f t="shared" si="4"/>
        <v>0</v>
      </c>
    </row>
    <row r="166" spans="1:7" s="34" customFormat="1" ht="22.5" hidden="1">
      <c r="A166" s="2"/>
      <c r="B166" s="12" t="s">
        <v>23</v>
      </c>
      <c r="C166" s="14" t="s">
        <v>75</v>
      </c>
      <c r="D166" s="14" t="s">
        <v>80</v>
      </c>
      <c r="E166" s="11">
        <f>E167</f>
        <v>272.10000000000002</v>
      </c>
      <c r="F166" s="11">
        <f>F167</f>
        <v>0</v>
      </c>
      <c r="G166" s="30">
        <f t="shared" si="4"/>
        <v>0</v>
      </c>
    </row>
    <row r="167" spans="1:7" s="34" customFormat="1" ht="22.5" hidden="1">
      <c r="A167" s="2"/>
      <c r="B167" s="12" t="s">
        <v>25</v>
      </c>
      <c r="C167" s="14" t="s">
        <v>75</v>
      </c>
      <c r="D167" s="14" t="s">
        <v>80</v>
      </c>
      <c r="E167" s="11">
        <v>272.10000000000002</v>
      </c>
      <c r="F167" s="11">
        <v>0</v>
      </c>
      <c r="G167" s="30">
        <f t="shared" si="4"/>
        <v>0</v>
      </c>
    </row>
    <row r="168" spans="1:7" s="34" customFormat="1" ht="22.5" hidden="1">
      <c r="A168" s="2"/>
      <c r="B168" s="16" t="s">
        <v>168</v>
      </c>
      <c r="C168" s="14" t="s">
        <v>75</v>
      </c>
      <c r="D168" s="14" t="s">
        <v>80</v>
      </c>
      <c r="E168" s="11">
        <f>E169</f>
        <v>14.5</v>
      </c>
      <c r="F168" s="11">
        <f>F169+F174</f>
        <v>182.5</v>
      </c>
      <c r="G168" s="30">
        <f t="shared" si="4"/>
        <v>12.586206896551724</v>
      </c>
    </row>
    <row r="169" spans="1:7" s="34" customFormat="1" ht="22.5" hidden="1">
      <c r="A169" s="2"/>
      <c r="B169" s="12" t="s">
        <v>23</v>
      </c>
      <c r="C169" s="14" t="s">
        <v>75</v>
      </c>
      <c r="D169" s="14" t="s">
        <v>80</v>
      </c>
      <c r="E169" s="11">
        <f>E170</f>
        <v>14.5</v>
      </c>
      <c r="F169" s="11">
        <f>F170</f>
        <v>0</v>
      </c>
      <c r="G169" s="30">
        <f t="shared" si="4"/>
        <v>0</v>
      </c>
    </row>
    <row r="170" spans="1:7" s="34" customFormat="1" ht="22.5" hidden="1">
      <c r="A170" s="2"/>
      <c r="B170" s="12" t="s">
        <v>25</v>
      </c>
      <c r="C170" s="14" t="s">
        <v>75</v>
      </c>
      <c r="D170" s="14" t="s">
        <v>80</v>
      </c>
      <c r="E170" s="11">
        <v>14.5</v>
      </c>
      <c r="F170" s="11">
        <v>0</v>
      </c>
      <c r="G170" s="30">
        <f t="shared" si="4"/>
        <v>0</v>
      </c>
    </row>
    <row r="171" spans="1:7" s="34" customFormat="1" ht="12" hidden="1">
      <c r="A171" s="2"/>
      <c r="B171" s="12" t="s">
        <v>152</v>
      </c>
      <c r="C171" s="14" t="s">
        <v>75</v>
      </c>
      <c r="D171" s="14" t="s">
        <v>80</v>
      </c>
      <c r="E171" s="11">
        <f>E172+E175</f>
        <v>564.70000000000005</v>
      </c>
      <c r="F171" s="11">
        <f>F172+F175</f>
        <v>184.4</v>
      </c>
      <c r="G171" s="30">
        <f t="shared" si="4"/>
        <v>0.3265450681777935</v>
      </c>
    </row>
    <row r="172" spans="1:7" s="34" customFormat="1" ht="45" hidden="1">
      <c r="A172" s="2"/>
      <c r="B172" s="12" t="s">
        <v>155</v>
      </c>
      <c r="C172" s="14" t="s">
        <v>75</v>
      </c>
      <c r="D172" s="14" t="s">
        <v>80</v>
      </c>
      <c r="E172" s="11">
        <f>E173</f>
        <v>559.1</v>
      </c>
      <c r="F172" s="11">
        <f>F173</f>
        <v>182.5</v>
      </c>
      <c r="G172" s="30">
        <f t="shared" si="4"/>
        <v>0.3264174566267215</v>
      </c>
    </row>
    <row r="173" spans="1:7" s="34" customFormat="1" ht="12" hidden="1">
      <c r="A173" s="2"/>
      <c r="B173" s="12" t="s">
        <v>27</v>
      </c>
      <c r="C173" s="14" t="s">
        <v>75</v>
      </c>
      <c r="D173" s="14" t="s">
        <v>80</v>
      </c>
      <c r="E173" s="11">
        <f>E174</f>
        <v>559.1</v>
      </c>
      <c r="F173" s="11">
        <f>F174</f>
        <v>182.5</v>
      </c>
      <c r="G173" s="30">
        <f t="shared" ref="G173:G246" si="10">F173/E173</f>
        <v>0.3264174566267215</v>
      </c>
    </row>
    <row r="174" spans="1:7" s="34" customFormat="1" ht="22.5" hidden="1">
      <c r="A174" s="2"/>
      <c r="B174" s="12" t="s">
        <v>66</v>
      </c>
      <c r="C174" s="14" t="s">
        <v>75</v>
      </c>
      <c r="D174" s="14" t="s">
        <v>80</v>
      </c>
      <c r="E174" s="11">
        <v>559.1</v>
      </c>
      <c r="F174" s="11">
        <v>182.5</v>
      </c>
      <c r="G174" s="30">
        <f t="shared" si="10"/>
        <v>0.3264174566267215</v>
      </c>
    </row>
    <row r="175" spans="1:7" s="34" customFormat="1" ht="22.5" hidden="1">
      <c r="A175" s="2"/>
      <c r="B175" s="12" t="s">
        <v>153</v>
      </c>
      <c r="C175" s="14" t="s">
        <v>75</v>
      </c>
      <c r="D175" s="14" t="s">
        <v>80</v>
      </c>
      <c r="E175" s="11">
        <f>E176</f>
        <v>5.6</v>
      </c>
      <c r="F175" s="11">
        <f>F176</f>
        <v>1.9</v>
      </c>
      <c r="G175" s="30">
        <f t="shared" si="10"/>
        <v>0.3392857142857143</v>
      </c>
    </row>
    <row r="176" spans="1:7" s="34" customFormat="1" ht="12" hidden="1">
      <c r="A176" s="2"/>
      <c r="B176" s="12" t="s">
        <v>27</v>
      </c>
      <c r="C176" s="14" t="s">
        <v>75</v>
      </c>
      <c r="D176" s="14" t="s">
        <v>80</v>
      </c>
      <c r="E176" s="11">
        <f>E177</f>
        <v>5.6</v>
      </c>
      <c r="F176" s="11">
        <f>F177</f>
        <v>1.9</v>
      </c>
      <c r="G176" s="30">
        <f t="shared" si="10"/>
        <v>0.3392857142857143</v>
      </c>
    </row>
    <row r="177" spans="1:7" s="34" customFormat="1" ht="22.5" hidden="1">
      <c r="A177" s="2"/>
      <c r="B177" s="12" t="s">
        <v>66</v>
      </c>
      <c r="C177" s="14" t="s">
        <v>75</v>
      </c>
      <c r="D177" s="14" t="s">
        <v>80</v>
      </c>
      <c r="E177" s="11">
        <v>5.6</v>
      </c>
      <c r="F177" s="11">
        <v>1.9</v>
      </c>
      <c r="G177" s="30">
        <f t="shared" si="10"/>
        <v>0.3392857142857143</v>
      </c>
    </row>
    <row r="178" spans="1:7" s="34" customFormat="1" ht="22.5" hidden="1">
      <c r="A178" s="2"/>
      <c r="B178" s="12" t="s">
        <v>90</v>
      </c>
      <c r="C178" s="14" t="s">
        <v>75</v>
      </c>
      <c r="D178" s="14" t="s">
        <v>80</v>
      </c>
      <c r="E178" s="11">
        <f>E179</f>
        <v>0</v>
      </c>
      <c r="F178" s="11">
        <v>0</v>
      </c>
      <c r="G178" s="30" t="e">
        <f t="shared" si="10"/>
        <v>#DIV/0!</v>
      </c>
    </row>
    <row r="179" spans="1:7" s="34" customFormat="1" ht="22.5" hidden="1">
      <c r="A179" s="2"/>
      <c r="B179" s="12" t="s">
        <v>23</v>
      </c>
      <c r="C179" s="14" t="s">
        <v>75</v>
      </c>
      <c r="D179" s="14" t="s">
        <v>80</v>
      </c>
      <c r="E179" s="11">
        <f>E180</f>
        <v>0</v>
      </c>
      <c r="F179" s="11">
        <v>0</v>
      </c>
      <c r="G179" s="30" t="e">
        <f t="shared" si="10"/>
        <v>#DIV/0!</v>
      </c>
    </row>
    <row r="180" spans="1:7" s="34" customFormat="1" ht="22.5" hidden="1">
      <c r="A180" s="2"/>
      <c r="B180" s="12" t="s">
        <v>25</v>
      </c>
      <c r="C180" s="14" t="s">
        <v>75</v>
      </c>
      <c r="D180" s="14" t="s">
        <v>80</v>
      </c>
      <c r="E180" s="11">
        <v>0</v>
      </c>
      <c r="F180" s="11">
        <v>0</v>
      </c>
      <c r="G180" s="30" t="e">
        <f t="shared" si="10"/>
        <v>#DIV/0!</v>
      </c>
    </row>
    <row r="181" spans="1:7" s="34" customFormat="1" ht="12">
      <c r="A181" s="2"/>
      <c r="B181" s="16" t="s">
        <v>82</v>
      </c>
      <c r="C181" s="14" t="s">
        <v>75</v>
      </c>
      <c r="D181" s="14" t="s">
        <v>83</v>
      </c>
      <c r="E181" s="11">
        <f>E182+E189</f>
        <v>3930.3</v>
      </c>
      <c r="F181" s="11">
        <f>F182+F189</f>
        <v>1138.0999999999999</v>
      </c>
      <c r="G181" s="30">
        <f t="shared" si="10"/>
        <v>0.28957077067908299</v>
      </c>
    </row>
    <row r="182" spans="1:7" s="34" customFormat="1" ht="22.5" hidden="1">
      <c r="A182" s="2"/>
      <c r="B182" s="12" t="s">
        <v>109</v>
      </c>
      <c r="C182" s="14" t="s">
        <v>75</v>
      </c>
      <c r="D182" s="14" t="s">
        <v>83</v>
      </c>
      <c r="E182" s="11">
        <f>E183</f>
        <v>269.3</v>
      </c>
      <c r="F182" s="11">
        <v>0</v>
      </c>
      <c r="G182" s="30">
        <f t="shared" si="10"/>
        <v>0</v>
      </c>
    </row>
    <row r="183" spans="1:7" s="34" customFormat="1" ht="12" hidden="1">
      <c r="A183" s="2"/>
      <c r="B183" s="12" t="s">
        <v>110</v>
      </c>
      <c r="C183" s="14" t="s">
        <v>75</v>
      </c>
      <c r="D183" s="14" t="s">
        <v>83</v>
      </c>
      <c r="E183" s="11">
        <f>E184</f>
        <v>269.3</v>
      </c>
      <c r="F183" s="11">
        <v>0</v>
      </c>
      <c r="G183" s="30">
        <f>F183/E183</f>
        <v>0</v>
      </c>
    </row>
    <row r="184" spans="1:7" s="34" customFormat="1" ht="12" hidden="1">
      <c r="A184" s="2"/>
      <c r="B184" s="12" t="s">
        <v>174</v>
      </c>
      <c r="C184" s="14" t="s">
        <v>75</v>
      </c>
      <c r="D184" s="14" t="s">
        <v>83</v>
      </c>
      <c r="E184" s="11">
        <f>E185+E187</f>
        <v>269.3</v>
      </c>
      <c r="F184" s="11">
        <v>0</v>
      </c>
      <c r="G184" s="30">
        <f t="shared" si="10"/>
        <v>0</v>
      </c>
    </row>
    <row r="185" spans="1:7" s="34" customFormat="1" ht="45" hidden="1">
      <c r="A185" s="2"/>
      <c r="B185" s="12" t="s">
        <v>15</v>
      </c>
      <c r="C185" s="14" t="s">
        <v>75</v>
      </c>
      <c r="D185" s="14" t="s">
        <v>83</v>
      </c>
      <c r="E185" s="11">
        <f>E186</f>
        <v>250.8</v>
      </c>
      <c r="F185" s="11">
        <v>0</v>
      </c>
      <c r="G185" s="30">
        <f t="shared" si="10"/>
        <v>0</v>
      </c>
    </row>
    <row r="186" spans="1:7" s="34" customFormat="1" ht="12" hidden="1">
      <c r="A186" s="2"/>
      <c r="B186" s="12" t="s">
        <v>37</v>
      </c>
      <c r="C186" s="14" t="s">
        <v>75</v>
      </c>
      <c r="D186" s="14" t="s">
        <v>83</v>
      </c>
      <c r="E186" s="11">
        <v>250.8</v>
      </c>
      <c r="F186" s="11">
        <v>0</v>
      </c>
      <c r="G186" s="30">
        <f t="shared" si="10"/>
        <v>0</v>
      </c>
    </row>
    <row r="187" spans="1:7" s="34" customFormat="1" ht="22.5" hidden="1">
      <c r="A187" s="2"/>
      <c r="B187" s="12" t="s">
        <v>23</v>
      </c>
      <c r="C187" s="14" t="s">
        <v>75</v>
      </c>
      <c r="D187" s="14" t="s">
        <v>83</v>
      </c>
      <c r="E187" s="11">
        <f>E188</f>
        <v>18.5</v>
      </c>
      <c r="F187" s="11">
        <v>0</v>
      </c>
      <c r="G187" s="30">
        <f t="shared" si="10"/>
        <v>0</v>
      </c>
    </row>
    <row r="188" spans="1:7" s="34" customFormat="1" ht="22.5" hidden="1">
      <c r="A188" s="2"/>
      <c r="B188" s="12" t="s">
        <v>25</v>
      </c>
      <c r="C188" s="14" t="s">
        <v>75</v>
      </c>
      <c r="D188" s="14" t="s">
        <v>83</v>
      </c>
      <c r="E188" s="11">
        <v>18.5</v>
      </c>
      <c r="F188" s="11">
        <v>0</v>
      </c>
      <c r="G188" s="30">
        <f t="shared" si="10"/>
        <v>0</v>
      </c>
    </row>
    <row r="189" spans="1:7" s="34" customFormat="1" ht="22.5" hidden="1">
      <c r="A189" s="2"/>
      <c r="B189" s="24" t="s">
        <v>84</v>
      </c>
      <c r="C189" s="14" t="s">
        <v>75</v>
      </c>
      <c r="D189" s="14" t="s">
        <v>83</v>
      </c>
      <c r="E189" s="11">
        <f>E190+E193</f>
        <v>3661</v>
      </c>
      <c r="F189" s="11">
        <f>F190+F193</f>
        <v>1138.0999999999999</v>
      </c>
      <c r="G189" s="30">
        <f t="shared" si="10"/>
        <v>0.31087134662660471</v>
      </c>
    </row>
    <row r="190" spans="1:7" s="34" customFormat="1" ht="33.75" hidden="1">
      <c r="A190" s="2"/>
      <c r="B190" s="24" t="s">
        <v>175</v>
      </c>
      <c r="C190" s="14" t="s">
        <v>75</v>
      </c>
      <c r="D190" s="14" t="s">
        <v>83</v>
      </c>
      <c r="E190" s="11">
        <f>E191</f>
        <v>1900</v>
      </c>
      <c r="F190" s="11">
        <v>0</v>
      </c>
      <c r="G190" s="30">
        <f t="shared" si="10"/>
        <v>0</v>
      </c>
    </row>
    <row r="191" spans="1:7" s="34" customFormat="1" ht="22.5" hidden="1">
      <c r="A191" s="2"/>
      <c r="B191" s="12" t="s">
        <v>23</v>
      </c>
      <c r="C191" s="14" t="s">
        <v>75</v>
      </c>
      <c r="D191" s="14" t="s">
        <v>83</v>
      </c>
      <c r="E191" s="11">
        <f>E192</f>
        <v>1900</v>
      </c>
      <c r="F191" s="11">
        <v>0</v>
      </c>
      <c r="G191" s="30">
        <f t="shared" si="10"/>
        <v>0</v>
      </c>
    </row>
    <row r="192" spans="1:7" s="34" customFormat="1" ht="22.5" hidden="1">
      <c r="A192" s="2"/>
      <c r="B192" s="12" t="s">
        <v>25</v>
      </c>
      <c r="C192" s="14" t="s">
        <v>75</v>
      </c>
      <c r="D192" s="14" t="s">
        <v>83</v>
      </c>
      <c r="E192" s="11">
        <v>1900</v>
      </c>
      <c r="F192" s="11">
        <v>0</v>
      </c>
      <c r="G192" s="30">
        <f t="shared" si="10"/>
        <v>0</v>
      </c>
    </row>
    <row r="193" spans="1:8" s="34" customFormat="1" ht="33.75" hidden="1">
      <c r="A193" s="2"/>
      <c r="B193" s="24" t="s">
        <v>85</v>
      </c>
      <c r="C193" s="14" t="s">
        <v>75</v>
      </c>
      <c r="D193" s="14" t="s">
        <v>83</v>
      </c>
      <c r="E193" s="11">
        <f>E194</f>
        <v>1761</v>
      </c>
      <c r="F193" s="11">
        <f>F194</f>
        <v>1138.0999999999999</v>
      </c>
      <c r="G193" s="30">
        <f t="shared" si="10"/>
        <v>0.64628052243043721</v>
      </c>
    </row>
    <row r="194" spans="1:8" s="34" customFormat="1" ht="22.5" hidden="1">
      <c r="A194" s="2"/>
      <c r="B194" s="12" t="s">
        <v>23</v>
      </c>
      <c r="C194" s="14" t="s">
        <v>75</v>
      </c>
      <c r="D194" s="14" t="s">
        <v>83</v>
      </c>
      <c r="E194" s="11">
        <f t="shared" ref="E194:F194" si="11">E195</f>
        <v>1761</v>
      </c>
      <c r="F194" s="11">
        <f t="shared" si="11"/>
        <v>1138.0999999999999</v>
      </c>
      <c r="G194" s="30">
        <f t="shared" si="10"/>
        <v>0.64628052243043721</v>
      </c>
    </row>
    <row r="195" spans="1:8" s="34" customFormat="1" ht="22.5" hidden="1">
      <c r="A195" s="2"/>
      <c r="B195" s="12" t="s">
        <v>25</v>
      </c>
      <c r="C195" s="14" t="s">
        <v>75</v>
      </c>
      <c r="D195" s="14" t="s">
        <v>83</v>
      </c>
      <c r="E195" s="11">
        <v>1761</v>
      </c>
      <c r="F195" s="11">
        <v>1138.0999999999999</v>
      </c>
      <c r="G195" s="30">
        <f t="shared" si="10"/>
        <v>0.64628052243043721</v>
      </c>
    </row>
    <row r="196" spans="1:8" s="34" customFormat="1" ht="12">
      <c r="A196" s="2"/>
      <c r="B196" s="16" t="s">
        <v>128</v>
      </c>
      <c r="C196" s="17" t="s">
        <v>129</v>
      </c>
      <c r="D196" s="17" t="s">
        <v>47</v>
      </c>
      <c r="E196" s="11">
        <f t="shared" ref="E196:E199" si="12">E197</f>
        <v>556.70000000000005</v>
      </c>
      <c r="F196" s="11">
        <v>0</v>
      </c>
      <c r="G196" s="30">
        <f t="shared" si="10"/>
        <v>0</v>
      </c>
    </row>
    <row r="197" spans="1:8" s="34" customFormat="1" ht="12">
      <c r="A197" s="2"/>
      <c r="B197" s="16" t="s">
        <v>130</v>
      </c>
      <c r="C197" s="17" t="s">
        <v>129</v>
      </c>
      <c r="D197" s="17" t="s">
        <v>129</v>
      </c>
      <c r="E197" s="11">
        <f t="shared" si="12"/>
        <v>556.70000000000005</v>
      </c>
      <c r="F197" s="11">
        <v>0</v>
      </c>
      <c r="G197" s="30">
        <f t="shared" si="10"/>
        <v>0</v>
      </c>
    </row>
    <row r="198" spans="1:8" s="34" customFormat="1" ht="22.5" hidden="1">
      <c r="A198" s="2"/>
      <c r="B198" s="16" t="s">
        <v>109</v>
      </c>
      <c r="C198" s="17" t="s">
        <v>129</v>
      </c>
      <c r="D198" s="17" t="s">
        <v>129</v>
      </c>
      <c r="E198" s="11">
        <f t="shared" si="12"/>
        <v>556.70000000000005</v>
      </c>
      <c r="F198" s="11">
        <v>0</v>
      </c>
      <c r="G198" s="30">
        <f t="shared" si="10"/>
        <v>0</v>
      </c>
    </row>
    <row r="199" spans="1:8" s="34" customFormat="1" ht="12" hidden="1">
      <c r="A199" s="2"/>
      <c r="B199" s="16" t="s">
        <v>110</v>
      </c>
      <c r="C199" s="17" t="s">
        <v>129</v>
      </c>
      <c r="D199" s="17" t="s">
        <v>129</v>
      </c>
      <c r="E199" s="11">
        <f t="shared" si="12"/>
        <v>556.70000000000005</v>
      </c>
      <c r="F199" s="11">
        <v>0</v>
      </c>
      <c r="G199" s="30">
        <f t="shared" si="10"/>
        <v>0</v>
      </c>
    </row>
    <row r="200" spans="1:8" s="34" customFormat="1" ht="33.75" hidden="1">
      <c r="A200" s="2"/>
      <c r="B200" s="16" t="s">
        <v>147</v>
      </c>
      <c r="C200" s="17" t="s">
        <v>129</v>
      </c>
      <c r="D200" s="17" t="s">
        <v>129</v>
      </c>
      <c r="E200" s="11">
        <f>E201</f>
        <v>556.70000000000005</v>
      </c>
      <c r="F200" s="11">
        <v>0</v>
      </c>
      <c r="G200" s="30">
        <f t="shared" si="10"/>
        <v>0</v>
      </c>
    </row>
    <row r="201" spans="1:8" s="34" customFormat="1" ht="22.5" hidden="1">
      <c r="A201" s="2"/>
      <c r="B201" s="12" t="s">
        <v>23</v>
      </c>
      <c r="C201" s="17" t="s">
        <v>129</v>
      </c>
      <c r="D201" s="17" t="s">
        <v>129</v>
      </c>
      <c r="E201" s="11">
        <f>E202</f>
        <v>556.70000000000005</v>
      </c>
      <c r="F201" s="11">
        <v>0</v>
      </c>
      <c r="G201" s="30">
        <f t="shared" si="10"/>
        <v>0</v>
      </c>
    </row>
    <row r="202" spans="1:8" s="34" customFormat="1" ht="22.5" hidden="1">
      <c r="A202" s="2"/>
      <c r="B202" s="12" t="s">
        <v>25</v>
      </c>
      <c r="C202" s="17" t="s">
        <v>129</v>
      </c>
      <c r="D202" s="17" t="s">
        <v>129</v>
      </c>
      <c r="E202" s="11">
        <v>556.70000000000005</v>
      </c>
      <c r="F202" s="11">
        <v>0</v>
      </c>
      <c r="G202" s="30">
        <f t="shared" si="10"/>
        <v>0</v>
      </c>
    </row>
    <row r="203" spans="1:8" s="34" customFormat="1" ht="12">
      <c r="A203" s="2"/>
      <c r="B203" s="12" t="s">
        <v>86</v>
      </c>
      <c r="C203" s="14" t="s">
        <v>62</v>
      </c>
      <c r="D203" s="14" t="s">
        <v>47</v>
      </c>
      <c r="E203" s="11">
        <f>E204</f>
        <v>19004.21</v>
      </c>
      <c r="F203" s="11">
        <f>F204</f>
        <v>7303.2</v>
      </c>
      <c r="G203" s="30">
        <f t="shared" si="10"/>
        <v>0.38429379595363344</v>
      </c>
      <c r="H203" s="35"/>
    </row>
    <row r="204" spans="1:8" s="34" customFormat="1" ht="12">
      <c r="A204" s="2"/>
      <c r="B204" s="12" t="s">
        <v>87</v>
      </c>
      <c r="C204" s="14" t="s">
        <v>62</v>
      </c>
      <c r="D204" s="14" t="s">
        <v>58</v>
      </c>
      <c r="E204" s="11">
        <f>E205+E233+E242</f>
        <v>19004.21</v>
      </c>
      <c r="F204" s="11">
        <f>F205+F233+F242</f>
        <v>7303.2</v>
      </c>
      <c r="G204" s="30">
        <f t="shared" si="10"/>
        <v>0.38429379595363344</v>
      </c>
    </row>
    <row r="205" spans="1:8" s="34" customFormat="1" ht="33.75" hidden="1">
      <c r="A205" s="2"/>
      <c r="B205" s="12" t="s">
        <v>88</v>
      </c>
      <c r="C205" s="14" t="s">
        <v>62</v>
      </c>
      <c r="D205" s="14" t="s">
        <v>58</v>
      </c>
      <c r="E205" s="11">
        <f>E206+E213+E221+E227</f>
        <v>18976.21</v>
      </c>
      <c r="F205" s="11">
        <f>F206+F213+F221+F227</f>
        <v>7303.2</v>
      </c>
      <c r="G205" s="30">
        <f t="shared" si="10"/>
        <v>0.3848608336438098</v>
      </c>
    </row>
    <row r="206" spans="1:8" s="34" customFormat="1" ht="22.5" hidden="1">
      <c r="A206" s="2"/>
      <c r="B206" s="12" t="s">
        <v>89</v>
      </c>
      <c r="C206" s="14" t="s">
        <v>62</v>
      </c>
      <c r="D206" s="14" t="s">
        <v>58</v>
      </c>
      <c r="E206" s="11">
        <f>E207+E210</f>
        <v>174</v>
      </c>
      <c r="F206" s="11">
        <f>F207+F210</f>
        <v>10</v>
      </c>
      <c r="G206" s="30">
        <f t="shared" si="10"/>
        <v>5.7471264367816091E-2</v>
      </c>
    </row>
    <row r="207" spans="1:8" s="34" customFormat="1" ht="33.75" hidden="1">
      <c r="A207" s="2"/>
      <c r="B207" s="16" t="s">
        <v>147</v>
      </c>
      <c r="C207" s="14" t="s">
        <v>62</v>
      </c>
      <c r="D207" s="14" t="s">
        <v>58</v>
      </c>
      <c r="E207" s="11">
        <f>E208</f>
        <v>147.9</v>
      </c>
      <c r="F207" s="11">
        <f>F208</f>
        <v>0</v>
      </c>
      <c r="G207" s="30">
        <f t="shared" si="10"/>
        <v>0</v>
      </c>
    </row>
    <row r="208" spans="1:8" s="34" customFormat="1" ht="22.5" hidden="1">
      <c r="A208" s="2"/>
      <c r="B208" s="12" t="s">
        <v>23</v>
      </c>
      <c r="C208" s="14" t="s">
        <v>62</v>
      </c>
      <c r="D208" s="14" t="s">
        <v>58</v>
      </c>
      <c r="E208" s="11">
        <f>E209</f>
        <v>147.9</v>
      </c>
      <c r="F208" s="11">
        <f>F209</f>
        <v>0</v>
      </c>
      <c r="G208" s="30">
        <f t="shared" si="10"/>
        <v>0</v>
      </c>
    </row>
    <row r="209" spans="1:7" s="34" customFormat="1" ht="22.5" hidden="1">
      <c r="A209" s="2"/>
      <c r="B209" s="12" t="s">
        <v>25</v>
      </c>
      <c r="C209" s="14" t="s">
        <v>62</v>
      </c>
      <c r="D209" s="14" t="s">
        <v>58</v>
      </c>
      <c r="E209" s="11">
        <v>147.9</v>
      </c>
      <c r="F209" s="11">
        <v>0</v>
      </c>
      <c r="G209" s="30">
        <f t="shared" si="10"/>
        <v>0</v>
      </c>
    </row>
    <row r="210" spans="1:7" s="34" customFormat="1" ht="22.5" hidden="1">
      <c r="A210" s="2"/>
      <c r="B210" s="12" t="s">
        <v>90</v>
      </c>
      <c r="C210" s="14" t="s">
        <v>62</v>
      </c>
      <c r="D210" s="14" t="s">
        <v>58</v>
      </c>
      <c r="E210" s="11">
        <f>E211</f>
        <v>26.1</v>
      </c>
      <c r="F210" s="11">
        <f>F211</f>
        <v>10</v>
      </c>
      <c r="G210" s="30">
        <f t="shared" si="10"/>
        <v>0.38314176245210724</v>
      </c>
    </row>
    <row r="211" spans="1:7" s="34" customFormat="1" ht="22.5" hidden="1">
      <c r="A211" s="2"/>
      <c r="B211" s="12" t="s">
        <v>23</v>
      </c>
      <c r="C211" s="14" t="s">
        <v>62</v>
      </c>
      <c r="D211" s="14" t="s">
        <v>58</v>
      </c>
      <c r="E211" s="11">
        <f>E212</f>
        <v>26.1</v>
      </c>
      <c r="F211" s="11">
        <f>F212</f>
        <v>10</v>
      </c>
      <c r="G211" s="30">
        <f t="shared" si="10"/>
        <v>0.38314176245210724</v>
      </c>
    </row>
    <row r="212" spans="1:7" s="34" customFormat="1" ht="22.5" hidden="1">
      <c r="A212" s="2"/>
      <c r="B212" s="12" t="s">
        <v>25</v>
      </c>
      <c r="C212" s="14" t="s">
        <v>62</v>
      </c>
      <c r="D212" s="14" t="s">
        <v>58</v>
      </c>
      <c r="E212" s="11">
        <v>26.1</v>
      </c>
      <c r="F212" s="11">
        <v>10</v>
      </c>
      <c r="G212" s="30">
        <f t="shared" si="10"/>
        <v>0.38314176245210724</v>
      </c>
    </row>
    <row r="213" spans="1:7" s="34" customFormat="1" ht="12" hidden="1">
      <c r="A213" s="2"/>
      <c r="B213" s="12" t="s">
        <v>91</v>
      </c>
      <c r="C213" s="14" t="s">
        <v>62</v>
      </c>
      <c r="D213" s="14" t="s">
        <v>58</v>
      </c>
      <c r="E213" s="11">
        <f>E214</f>
        <v>10672.2</v>
      </c>
      <c r="F213" s="11">
        <f>F214</f>
        <v>4045.4</v>
      </c>
      <c r="G213" s="30">
        <f t="shared" si="10"/>
        <v>0.37905961282584655</v>
      </c>
    </row>
    <row r="214" spans="1:7" s="34" customFormat="1" ht="12" hidden="1">
      <c r="A214" s="2"/>
      <c r="B214" s="12" t="s">
        <v>92</v>
      </c>
      <c r="C214" s="14" t="s">
        <v>62</v>
      </c>
      <c r="D214" s="14" t="s">
        <v>58</v>
      </c>
      <c r="E214" s="11">
        <f>E215+E217+E219</f>
        <v>10672.2</v>
      </c>
      <c r="F214" s="11">
        <f>F215+F217+F219</f>
        <v>4045.4</v>
      </c>
      <c r="G214" s="30">
        <f t="shared" si="10"/>
        <v>0.37905961282584655</v>
      </c>
    </row>
    <row r="215" spans="1:7" s="34" customFormat="1" ht="45" hidden="1">
      <c r="A215" s="2"/>
      <c r="B215" s="12" t="s">
        <v>15</v>
      </c>
      <c r="C215" s="14" t="s">
        <v>62</v>
      </c>
      <c r="D215" s="14" t="s">
        <v>58</v>
      </c>
      <c r="E215" s="11">
        <f>E216</f>
        <v>8048.7</v>
      </c>
      <c r="F215" s="11">
        <f>F216</f>
        <v>3061</v>
      </c>
      <c r="G215" s="30">
        <f t="shared" si="10"/>
        <v>0.38030986370469766</v>
      </c>
    </row>
    <row r="216" spans="1:7" s="34" customFormat="1" ht="12" hidden="1">
      <c r="A216" s="2"/>
      <c r="B216" s="12" t="s">
        <v>37</v>
      </c>
      <c r="C216" s="14" t="s">
        <v>62</v>
      </c>
      <c r="D216" s="14" t="s">
        <v>58</v>
      </c>
      <c r="E216" s="11">
        <v>8048.7</v>
      </c>
      <c r="F216" s="11">
        <v>3061</v>
      </c>
      <c r="G216" s="30">
        <f t="shared" si="10"/>
        <v>0.38030986370469766</v>
      </c>
    </row>
    <row r="217" spans="1:7" s="34" customFormat="1" ht="22.5" hidden="1">
      <c r="A217" s="2"/>
      <c r="B217" s="12" t="s">
        <v>23</v>
      </c>
      <c r="C217" s="14" t="s">
        <v>62</v>
      </c>
      <c r="D217" s="14" t="s">
        <v>58</v>
      </c>
      <c r="E217" s="11">
        <f>E218</f>
        <v>2605.5</v>
      </c>
      <c r="F217" s="11">
        <f>F218</f>
        <v>976.5</v>
      </c>
      <c r="G217" s="30">
        <f t="shared" si="10"/>
        <v>0.37478411053540589</v>
      </c>
    </row>
    <row r="218" spans="1:7" s="34" customFormat="1" ht="22.5" hidden="1">
      <c r="A218" s="2"/>
      <c r="B218" s="12" t="s">
        <v>25</v>
      </c>
      <c r="C218" s="14" t="s">
        <v>62</v>
      </c>
      <c r="D218" s="14" t="s">
        <v>58</v>
      </c>
      <c r="E218" s="11">
        <v>2605.5</v>
      </c>
      <c r="F218" s="11">
        <v>976.5</v>
      </c>
      <c r="G218" s="30">
        <f t="shared" si="10"/>
        <v>0.37478411053540589</v>
      </c>
    </row>
    <row r="219" spans="1:7" s="34" customFormat="1" ht="12" hidden="1">
      <c r="A219" s="2"/>
      <c r="B219" s="12" t="s">
        <v>27</v>
      </c>
      <c r="C219" s="14" t="s">
        <v>62</v>
      </c>
      <c r="D219" s="14" t="s">
        <v>58</v>
      </c>
      <c r="E219" s="11">
        <v>18</v>
      </c>
      <c r="F219" s="11">
        <f>F220</f>
        <v>7.9</v>
      </c>
      <c r="G219" s="30">
        <f t="shared" si="10"/>
        <v>0.43888888888888888</v>
      </c>
    </row>
    <row r="220" spans="1:7" s="34" customFormat="1" ht="12" hidden="1">
      <c r="A220" s="2"/>
      <c r="B220" s="12" t="s">
        <v>28</v>
      </c>
      <c r="C220" s="14" t="s">
        <v>62</v>
      </c>
      <c r="D220" s="14" t="s">
        <v>58</v>
      </c>
      <c r="E220" s="11">
        <v>18</v>
      </c>
      <c r="F220" s="11">
        <v>7.9</v>
      </c>
      <c r="G220" s="30">
        <f t="shared" si="10"/>
        <v>0.43888888888888888</v>
      </c>
    </row>
    <row r="221" spans="1:7" s="34" customFormat="1" ht="12" hidden="1">
      <c r="A221" s="2"/>
      <c r="B221" s="12" t="s">
        <v>93</v>
      </c>
      <c r="C221" s="14" t="s">
        <v>62</v>
      </c>
      <c r="D221" s="14" t="s">
        <v>58</v>
      </c>
      <c r="E221" s="11">
        <f>E222</f>
        <v>6937.4</v>
      </c>
      <c r="F221" s="11">
        <f>F222</f>
        <v>2875.7999999999997</v>
      </c>
      <c r="G221" s="30">
        <f t="shared" si="10"/>
        <v>0.41453570501917142</v>
      </c>
    </row>
    <row r="222" spans="1:7" s="34" customFormat="1" ht="12" hidden="1">
      <c r="A222" s="2"/>
      <c r="B222" s="12" t="s">
        <v>92</v>
      </c>
      <c r="C222" s="14" t="s">
        <v>62</v>
      </c>
      <c r="D222" s="14" t="s">
        <v>58</v>
      </c>
      <c r="E222" s="11">
        <f>E223+E225</f>
        <v>6937.4</v>
      </c>
      <c r="F222" s="11">
        <f>F223+F225</f>
        <v>2875.7999999999997</v>
      </c>
      <c r="G222" s="30">
        <f t="shared" si="10"/>
        <v>0.41453570501917142</v>
      </c>
    </row>
    <row r="223" spans="1:7" s="34" customFormat="1" ht="45" hidden="1">
      <c r="A223" s="2"/>
      <c r="B223" s="12" t="s">
        <v>15</v>
      </c>
      <c r="C223" s="14" t="s">
        <v>62</v>
      </c>
      <c r="D223" s="14" t="s">
        <v>58</v>
      </c>
      <c r="E223" s="11">
        <f>E224</f>
        <v>5685.4</v>
      </c>
      <c r="F223" s="11">
        <f>F224</f>
        <v>2449.6999999999998</v>
      </c>
      <c r="G223" s="30">
        <f t="shared" si="10"/>
        <v>0.43087557603686638</v>
      </c>
    </row>
    <row r="224" spans="1:7" s="34" customFormat="1" ht="12" hidden="1">
      <c r="A224" s="2"/>
      <c r="B224" s="12" t="s">
        <v>37</v>
      </c>
      <c r="C224" s="14" t="s">
        <v>62</v>
      </c>
      <c r="D224" s="14" t="s">
        <v>58</v>
      </c>
      <c r="E224" s="11">
        <v>5685.4</v>
      </c>
      <c r="F224" s="11">
        <v>2449.6999999999998</v>
      </c>
      <c r="G224" s="30">
        <f t="shared" si="10"/>
        <v>0.43087557603686638</v>
      </c>
    </row>
    <row r="225" spans="1:8" s="34" customFormat="1" ht="22.5" hidden="1">
      <c r="A225" s="2"/>
      <c r="B225" s="12" t="s">
        <v>23</v>
      </c>
      <c r="C225" s="14" t="s">
        <v>62</v>
      </c>
      <c r="D225" s="14" t="s">
        <v>58</v>
      </c>
      <c r="E225" s="11">
        <f>E226</f>
        <v>1252</v>
      </c>
      <c r="F225" s="11">
        <f>F226</f>
        <v>426.1</v>
      </c>
      <c r="G225" s="30">
        <f t="shared" si="10"/>
        <v>0.34033546325878594</v>
      </c>
    </row>
    <row r="226" spans="1:8" s="34" customFormat="1" ht="22.5" hidden="1">
      <c r="A226" s="2"/>
      <c r="B226" s="12" t="s">
        <v>25</v>
      </c>
      <c r="C226" s="14" t="s">
        <v>62</v>
      </c>
      <c r="D226" s="14" t="s">
        <v>58</v>
      </c>
      <c r="E226" s="11">
        <v>1252</v>
      </c>
      <c r="F226" s="11">
        <v>426.1</v>
      </c>
      <c r="G226" s="30">
        <f t="shared" si="10"/>
        <v>0.34033546325878594</v>
      </c>
    </row>
    <row r="227" spans="1:8" s="34" customFormat="1" ht="12" hidden="1">
      <c r="A227" s="2"/>
      <c r="B227" s="12" t="s">
        <v>94</v>
      </c>
      <c r="C227" s="14" t="s">
        <v>62</v>
      </c>
      <c r="D227" s="14" t="s">
        <v>58</v>
      </c>
      <c r="E227" s="11">
        <f>E228</f>
        <v>1192.6100000000001</v>
      </c>
      <c r="F227" s="11">
        <f>F228</f>
        <v>372</v>
      </c>
      <c r="G227" s="30">
        <f t="shared" si="10"/>
        <v>0.3119209129556183</v>
      </c>
    </row>
    <row r="228" spans="1:8" s="34" customFormat="1" ht="12" hidden="1">
      <c r="A228" s="2"/>
      <c r="B228" s="12" t="s">
        <v>92</v>
      </c>
      <c r="C228" s="14" t="s">
        <v>62</v>
      </c>
      <c r="D228" s="14" t="s">
        <v>58</v>
      </c>
      <c r="E228" s="11">
        <f>E229+E231</f>
        <v>1192.6100000000001</v>
      </c>
      <c r="F228" s="11">
        <f>F229+F231</f>
        <v>372</v>
      </c>
      <c r="G228" s="30">
        <f t="shared" si="10"/>
        <v>0.3119209129556183</v>
      </c>
    </row>
    <row r="229" spans="1:8" s="34" customFormat="1" ht="45" hidden="1">
      <c r="A229" s="2"/>
      <c r="B229" s="12" t="s">
        <v>15</v>
      </c>
      <c r="C229" s="14" t="s">
        <v>62</v>
      </c>
      <c r="D229" s="14" t="s">
        <v>58</v>
      </c>
      <c r="E229" s="11">
        <v>683.01</v>
      </c>
      <c r="F229" s="11">
        <f>F230</f>
        <v>276.89999999999998</v>
      </c>
      <c r="G229" s="30">
        <f t="shared" si="10"/>
        <v>0.40541134097597398</v>
      </c>
    </row>
    <row r="230" spans="1:8" s="34" customFormat="1" ht="12" hidden="1">
      <c r="A230" s="2"/>
      <c r="B230" s="12" t="s">
        <v>37</v>
      </c>
      <c r="C230" s="14" t="s">
        <v>62</v>
      </c>
      <c r="D230" s="14" t="s">
        <v>58</v>
      </c>
      <c r="E230" s="11">
        <v>683.01</v>
      </c>
      <c r="F230" s="11">
        <v>276.89999999999998</v>
      </c>
      <c r="G230" s="30">
        <f t="shared" si="10"/>
        <v>0.40541134097597398</v>
      </c>
    </row>
    <row r="231" spans="1:8" s="34" customFormat="1" ht="22.5" hidden="1">
      <c r="A231" s="2"/>
      <c r="B231" s="12" t="s">
        <v>23</v>
      </c>
      <c r="C231" s="14" t="s">
        <v>62</v>
      </c>
      <c r="D231" s="14" t="s">
        <v>58</v>
      </c>
      <c r="E231" s="11">
        <f>E232</f>
        <v>509.6</v>
      </c>
      <c r="F231" s="11">
        <f>F232</f>
        <v>95.1</v>
      </c>
      <c r="G231" s="30">
        <f t="shared" si="10"/>
        <v>0.18661695447409732</v>
      </c>
    </row>
    <row r="232" spans="1:8" s="34" customFormat="1" ht="22.5" hidden="1">
      <c r="A232" s="2"/>
      <c r="B232" s="12" t="s">
        <v>25</v>
      </c>
      <c r="C232" s="14" t="s">
        <v>62</v>
      </c>
      <c r="D232" s="14" t="s">
        <v>58</v>
      </c>
      <c r="E232" s="11">
        <v>509.6</v>
      </c>
      <c r="F232" s="11">
        <v>95.1</v>
      </c>
      <c r="G232" s="30">
        <f t="shared" si="10"/>
        <v>0.18661695447409732</v>
      </c>
      <c r="H232" s="35"/>
    </row>
    <row r="233" spans="1:8" s="34" customFormat="1" ht="33.75" hidden="1">
      <c r="A233" s="2"/>
      <c r="B233" s="12" t="s">
        <v>41</v>
      </c>
      <c r="C233" s="14" t="s">
        <v>62</v>
      </c>
      <c r="D233" s="14" t="s">
        <v>58</v>
      </c>
      <c r="E233" s="11">
        <f>E234+E238</f>
        <v>22</v>
      </c>
      <c r="F233" s="11">
        <f>F234+F238</f>
        <v>0</v>
      </c>
      <c r="G233" s="30">
        <f t="shared" si="10"/>
        <v>0</v>
      </c>
    </row>
    <row r="234" spans="1:8" s="34" customFormat="1" ht="12" hidden="1">
      <c r="A234" s="2"/>
      <c r="B234" s="24" t="s">
        <v>42</v>
      </c>
      <c r="C234" s="8">
        <v>8</v>
      </c>
      <c r="D234" s="8">
        <v>1</v>
      </c>
      <c r="E234" s="11">
        <v>17</v>
      </c>
      <c r="F234" s="11">
        <v>0</v>
      </c>
      <c r="G234" s="30">
        <f t="shared" si="10"/>
        <v>0</v>
      </c>
    </row>
    <row r="235" spans="1:8" s="34" customFormat="1" ht="22.5" hidden="1">
      <c r="A235" s="2"/>
      <c r="B235" s="24" t="s">
        <v>95</v>
      </c>
      <c r="C235" s="8">
        <v>8</v>
      </c>
      <c r="D235" s="8">
        <v>1</v>
      </c>
      <c r="E235" s="11">
        <v>17</v>
      </c>
      <c r="F235" s="11">
        <v>0</v>
      </c>
      <c r="G235" s="30">
        <f t="shared" si="10"/>
        <v>0</v>
      </c>
    </row>
    <row r="236" spans="1:8" s="34" customFormat="1" ht="22.5" hidden="1">
      <c r="A236" s="2"/>
      <c r="B236" s="12" t="s">
        <v>23</v>
      </c>
      <c r="C236" s="8">
        <v>8</v>
      </c>
      <c r="D236" s="8">
        <v>1</v>
      </c>
      <c r="E236" s="11">
        <v>17</v>
      </c>
      <c r="F236" s="11">
        <v>0</v>
      </c>
      <c r="G236" s="30">
        <f t="shared" si="10"/>
        <v>0</v>
      </c>
    </row>
    <row r="237" spans="1:8" s="34" customFormat="1" ht="22.5" hidden="1">
      <c r="A237" s="2"/>
      <c r="B237" s="12" t="s">
        <v>25</v>
      </c>
      <c r="C237" s="8">
        <v>8</v>
      </c>
      <c r="D237" s="8">
        <v>1</v>
      </c>
      <c r="E237" s="11">
        <v>17</v>
      </c>
      <c r="F237" s="11">
        <v>0</v>
      </c>
      <c r="G237" s="30">
        <f t="shared" si="10"/>
        <v>0</v>
      </c>
    </row>
    <row r="238" spans="1:8" s="34" customFormat="1" ht="12" hidden="1">
      <c r="A238" s="2"/>
      <c r="B238" s="12" t="s">
        <v>121</v>
      </c>
      <c r="C238" s="8">
        <v>8</v>
      </c>
      <c r="D238" s="8">
        <v>1</v>
      </c>
      <c r="E238" s="11">
        <v>5</v>
      </c>
      <c r="F238" s="11">
        <v>0</v>
      </c>
      <c r="G238" s="30">
        <f t="shared" si="10"/>
        <v>0</v>
      </c>
    </row>
    <row r="239" spans="1:8" s="34" customFormat="1" ht="12" hidden="1">
      <c r="A239" s="2"/>
      <c r="B239" s="12" t="s">
        <v>122</v>
      </c>
      <c r="C239" s="8">
        <v>8</v>
      </c>
      <c r="D239" s="8">
        <v>1</v>
      </c>
      <c r="E239" s="11">
        <v>5</v>
      </c>
      <c r="F239" s="11">
        <v>0</v>
      </c>
      <c r="G239" s="30">
        <f t="shared" si="10"/>
        <v>0</v>
      </c>
    </row>
    <row r="240" spans="1:8" s="36" customFormat="1" ht="22.5" hidden="1">
      <c r="A240" s="3"/>
      <c r="B240" s="12" t="s">
        <v>23</v>
      </c>
      <c r="C240" s="8">
        <v>8</v>
      </c>
      <c r="D240" s="8">
        <v>1</v>
      </c>
      <c r="E240" s="11">
        <v>5</v>
      </c>
      <c r="F240" s="11">
        <v>0</v>
      </c>
      <c r="G240" s="30">
        <f t="shared" si="10"/>
        <v>0</v>
      </c>
    </row>
    <row r="241" spans="1:7" s="34" customFormat="1" ht="22.5" hidden="1">
      <c r="A241" s="2"/>
      <c r="B241" s="12" t="s">
        <v>25</v>
      </c>
      <c r="C241" s="8">
        <v>8</v>
      </c>
      <c r="D241" s="8">
        <v>1</v>
      </c>
      <c r="E241" s="11">
        <v>5</v>
      </c>
      <c r="F241" s="11">
        <v>0</v>
      </c>
      <c r="G241" s="30">
        <f t="shared" si="10"/>
        <v>0</v>
      </c>
    </row>
    <row r="242" spans="1:7" s="34" customFormat="1" ht="38.25" hidden="1" customHeight="1">
      <c r="A242" s="4" t="s">
        <v>9</v>
      </c>
      <c r="B242" s="24" t="s">
        <v>43</v>
      </c>
      <c r="C242" s="8">
        <v>8</v>
      </c>
      <c r="D242" s="8">
        <v>1</v>
      </c>
      <c r="E242" s="11">
        <v>6</v>
      </c>
      <c r="F242" s="11">
        <v>0</v>
      </c>
      <c r="G242" s="30">
        <f t="shared" si="10"/>
        <v>0</v>
      </c>
    </row>
    <row r="243" spans="1:7" s="34" customFormat="1" ht="18" hidden="1" customHeight="1">
      <c r="A243" s="4"/>
      <c r="B243" s="24" t="s">
        <v>52</v>
      </c>
      <c r="C243" s="8">
        <v>8</v>
      </c>
      <c r="D243" s="8">
        <v>1</v>
      </c>
      <c r="E243" s="11">
        <v>3</v>
      </c>
      <c r="F243" s="11">
        <v>0</v>
      </c>
      <c r="G243" s="30">
        <f t="shared" si="10"/>
        <v>0</v>
      </c>
    </row>
    <row r="244" spans="1:7" s="34" customFormat="1" ht="18" hidden="1" customHeight="1">
      <c r="A244" s="4"/>
      <c r="B244" s="24" t="s">
        <v>157</v>
      </c>
      <c r="C244" s="8">
        <v>8</v>
      </c>
      <c r="D244" s="8">
        <v>1</v>
      </c>
      <c r="E244" s="11">
        <f>E245</f>
        <v>3</v>
      </c>
      <c r="F244" s="11">
        <v>0</v>
      </c>
      <c r="G244" s="30">
        <f t="shared" si="10"/>
        <v>0</v>
      </c>
    </row>
    <row r="245" spans="1:7" s="34" customFormat="1" ht="26.25" hidden="1" customHeight="1">
      <c r="A245" s="4"/>
      <c r="B245" s="12" t="s">
        <v>23</v>
      </c>
      <c r="C245" s="8">
        <v>8</v>
      </c>
      <c r="D245" s="8">
        <v>1</v>
      </c>
      <c r="E245" s="11">
        <v>3</v>
      </c>
      <c r="F245" s="11">
        <v>0</v>
      </c>
      <c r="G245" s="30">
        <f t="shared" si="10"/>
        <v>0</v>
      </c>
    </row>
    <row r="246" spans="1:7" s="34" customFormat="1" ht="29.25" hidden="1" customHeight="1">
      <c r="A246" s="4"/>
      <c r="B246" s="12" t="s">
        <v>25</v>
      </c>
      <c r="C246" s="8">
        <v>8</v>
      </c>
      <c r="D246" s="8">
        <v>1</v>
      </c>
      <c r="E246" s="11">
        <v>3</v>
      </c>
      <c r="F246" s="11">
        <v>0</v>
      </c>
      <c r="G246" s="30">
        <f t="shared" si="10"/>
        <v>0</v>
      </c>
    </row>
    <row r="247" spans="1:7" s="34" customFormat="1" ht="11.25" hidden="1" customHeight="1">
      <c r="A247" s="4"/>
      <c r="B247" s="24" t="s">
        <v>96</v>
      </c>
      <c r="C247" s="8">
        <v>8</v>
      </c>
      <c r="D247" s="8">
        <v>1</v>
      </c>
      <c r="E247" s="11">
        <f>E248+E251</f>
        <v>6</v>
      </c>
      <c r="F247" s="11">
        <f>F248+F251</f>
        <v>0</v>
      </c>
      <c r="G247" s="30">
        <f t="shared" ref="G247:G306" si="13">F247/E247</f>
        <v>0</v>
      </c>
    </row>
    <row r="248" spans="1:7" s="34" customFormat="1" ht="26.25" hidden="1" customHeight="1">
      <c r="A248" s="4"/>
      <c r="B248" s="7" t="s">
        <v>97</v>
      </c>
      <c r="C248" s="8">
        <v>8</v>
      </c>
      <c r="D248" s="8">
        <v>1</v>
      </c>
      <c r="E248" s="11">
        <v>3</v>
      </c>
      <c r="F248" s="11">
        <v>0</v>
      </c>
      <c r="G248" s="30">
        <f t="shared" si="13"/>
        <v>0</v>
      </c>
    </row>
    <row r="249" spans="1:7" s="34" customFormat="1" ht="11.25" hidden="1" customHeight="1">
      <c r="A249" s="4"/>
      <c r="B249" s="12" t="s">
        <v>23</v>
      </c>
      <c r="C249" s="8">
        <v>8</v>
      </c>
      <c r="D249" s="8">
        <v>1</v>
      </c>
      <c r="E249" s="11">
        <v>3</v>
      </c>
      <c r="F249" s="11">
        <v>0</v>
      </c>
      <c r="G249" s="30">
        <f t="shared" si="13"/>
        <v>0</v>
      </c>
    </row>
    <row r="250" spans="1:7" s="34" customFormat="1" ht="11.25" hidden="1" customHeight="1">
      <c r="A250" s="1"/>
      <c r="B250" s="12" t="s">
        <v>25</v>
      </c>
      <c r="C250" s="8">
        <v>8</v>
      </c>
      <c r="D250" s="8">
        <v>1</v>
      </c>
      <c r="E250" s="11">
        <v>3</v>
      </c>
      <c r="F250" s="11">
        <v>0</v>
      </c>
      <c r="G250" s="30">
        <f t="shared" si="13"/>
        <v>0</v>
      </c>
    </row>
    <row r="251" spans="1:7" s="34" customFormat="1" ht="26.25" hidden="1" customHeight="1">
      <c r="A251" s="4"/>
      <c r="B251" s="12" t="s">
        <v>164</v>
      </c>
      <c r="C251" s="8">
        <v>8</v>
      </c>
      <c r="D251" s="8">
        <v>1</v>
      </c>
      <c r="E251" s="11">
        <f>E252</f>
        <v>3</v>
      </c>
      <c r="F251" s="11">
        <v>0</v>
      </c>
      <c r="G251" s="30">
        <f t="shared" si="13"/>
        <v>0</v>
      </c>
    </row>
    <row r="252" spans="1:7" s="34" customFormat="1" ht="11.25" hidden="1" customHeight="1">
      <c r="A252" s="4"/>
      <c r="B252" s="12" t="s">
        <v>23</v>
      </c>
      <c r="C252" s="8">
        <v>8</v>
      </c>
      <c r="D252" s="8">
        <v>1</v>
      </c>
      <c r="E252" s="11">
        <f>E253</f>
        <v>3</v>
      </c>
      <c r="F252" s="11">
        <v>0</v>
      </c>
      <c r="G252" s="30">
        <f t="shared" si="13"/>
        <v>0</v>
      </c>
    </row>
    <row r="253" spans="1:7" s="34" customFormat="1" ht="11.25" hidden="1" customHeight="1">
      <c r="A253" s="1"/>
      <c r="B253" s="12" t="s">
        <v>25</v>
      </c>
      <c r="C253" s="8">
        <v>8</v>
      </c>
      <c r="D253" s="8">
        <v>1</v>
      </c>
      <c r="E253" s="11">
        <v>3</v>
      </c>
      <c r="F253" s="11">
        <v>0</v>
      </c>
      <c r="G253" s="30">
        <f t="shared" si="13"/>
        <v>0</v>
      </c>
    </row>
    <row r="254" spans="1:7" s="34" customFormat="1" ht="11.25" customHeight="1">
      <c r="A254" s="1"/>
      <c r="B254" s="16" t="s">
        <v>98</v>
      </c>
      <c r="C254" s="14">
        <v>10</v>
      </c>
      <c r="D254" s="14" t="s">
        <v>47</v>
      </c>
      <c r="E254" s="11">
        <v>300</v>
      </c>
      <c r="F254" s="11">
        <f t="shared" ref="F254:F259" si="14">F255</f>
        <v>150</v>
      </c>
      <c r="G254" s="30">
        <f t="shared" si="13"/>
        <v>0.5</v>
      </c>
    </row>
    <row r="255" spans="1:7" s="34" customFormat="1" ht="12.75" customHeight="1">
      <c r="A255" s="37"/>
      <c r="B255" s="16" t="s">
        <v>99</v>
      </c>
      <c r="C255" s="14" t="s">
        <v>71</v>
      </c>
      <c r="D255" s="14" t="s">
        <v>58</v>
      </c>
      <c r="E255" s="11">
        <v>300</v>
      </c>
      <c r="F255" s="11">
        <f t="shared" si="14"/>
        <v>150</v>
      </c>
      <c r="G255" s="30">
        <f t="shared" si="13"/>
        <v>0.5</v>
      </c>
    </row>
    <row r="256" spans="1:7" s="34" customFormat="1" ht="33.75" hidden="1">
      <c r="B256" s="26" t="s">
        <v>100</v>
      </c>
      <c r="C256" s="14" t="s">
        <v>71</v>
      </c>
      <c r="D256" s="14" t="s">
        <v>58</v>
      </c>
      <c r="E256" s="11">
        <v>300</v>
      </c>
      <c r="F256" s="11">
        <f t="shared" si="14"/>
        <v>150</v>
      </c>
      <c r="G256" s="30">
        <f t="shared" si="13"/>
        <v>0.5</v>
      </c>
    </row>
    <row r="257" spans="2:8" s="34" customFormat="1" ht="22.5" hidden="1">
      <c r="B257" s="26" t="s">
        <v>49</v>
      </c>
      <c r="C257" s="14" t="s">
        <v>71</v>
      </c>
      <c r="D257" s="14" t="s">
        <v>58</v>
      </c>
      <c r="E257" s="11">
        <v>300</v>
      </c>
      <c r="F257" s="11">
        <f t="shared" si="14"/>
        <v>150</v>
      </c>
      <c r="G257" s="30">
        <f t="shared" si="13"/>
        <v>0.5</v>
      </c>
    </row>
    <row r="258" spans="2:8" s="34" customFormat="1" ht="12" hidden="1">
      <c r="B258" s="7" t="s">
        <v>101</v>
      </c>
      <c r="C258" s="14" t="s">
        <v>71</v>
      </c>
      <c r="D258" s="14" t="s">
        <v>58</v>
      </c>
      <c r="E258" s="11">
        <v>300</v>
      </c>
      <c r="F258" s="11">
        <f t="shared" si="14"/>
        <v>150</v>
      </c>
      <c r="G258" s="30">
        <f t="shared" si="13"/>
        <v>0.5</v>
      </c>
    </row>
    <row r="259" spans="2:8" s="34" customFormat="1" ht="12" hidden="1">
      <c r="B259" s="7" t="s">
        <v>102</v>
      </c>
      <c r="C259" s="14" t="s">
        <v>71</v>
      </c>
      <c r="D259" s="14" t="s">
        <v>58</v>
      </c>
      <c r="E259" s="11">
        <v>300</v>
      </c>
      <c r="F259" s="11">
        <f t="shared" si="14"/>
        <v>150</v>
      </c>
      <c r="G259" s="30">
        <f t="shared" si="13"/>
        <v>0.5</v>
      </c>
    </row>
    <row r="260" spans="2:8" s="34" customFormat="1" ht="22.5" hidden="1">
      <c r="B260" s="12" t="s">
        <v>103</v>
      </c>
      <c r="C260" s="8">
        <v>10</v>
      </c>
      <c r="D260" s="8">
        <v>1</v>
      </c>
      <c r="E260" s="11">
        <v>300</v>
      </c>
      <c r="F260" s="11">
        <v>150</v>
      </c>
      <c r="G260" s="30">
        <f t="shared" si="13"/>
        <v>0.5</v>
      </c>
    </row>
    <row r="261" spans="2:8" s="34" customFormat="1" ht="12">
      <c r="B261" s="16" t="s">
        <v>104</v>
      </c>
      <c r="C261" s="14">
        <v>11</v>
      </c>
      <c r="D261" s="14" t="s">
        <v>47</v>
      </c>
      <c r="E261" s="11">
        <f>E262</f>
        <v>35544.5</v>
      </c>
      <c r="F261" s="11">
        <f>F262</f>
        <v>23318.3</v>
      </c>
      <c r="G261" s="30">
        <f t="shared" si="13"/>
        <v>0.65603117219260365</v>
      </c>
    </row>
    <row r="262" spans="2:8" s="34" customFormat="1" ht="12">
      <c r="B262" s="16" t="s">
        <v>133</v>
      </c>
      <c r="C262" s="14" t="s">
        <v>106</v>
      </c>
      <c r="D262" s="14" t="s">
        <v>58</v>
      </c>
      <c r="E262" s="11">
        <f>E263+E272+E277</f>
        <v>35544.5</v>
      </c>
      <c r="F262" s="11">
        <f>F263+F272+F277</f>
        <v>23318.3</v>
      </c>
      <c r="G262" s="30">
        <f t="shared" si="13"/>
        <v>0.65603117219260365</v>
      </c>
    </row>
    <row r="263" spans="2:8" ht="22.5" hidden="1">
      <c r="B263" s="16" t="s">
        <v>105</v>
      </c>
      <c r="C263" s="14" t="s">
        <v>106</v>
      </c>
      <c r="D263" s="14" t="s">
        <v>58</v>
      </c>
      <c r="E263" s="11">
        <f>E264</f>
        <v>35527.5</v>
      </c>
      <c r="F263" s="11">
        <f>F264</f>
        <v>23312.3</v>
      </c>
      <c r="G263" s="30">
        <f t="shared" si="13"/>
        <v>0.6561762015340229</v>
      </c>
    </row>
    <row r="264" spans="2:8" hidden="1">
      <c r="B264" s="16" t="s">
        <v>107</v>
      </c>
      <c r="C264" s="14" t="s">
        <v>106</v>
      </c>
      <c r="D264" s="14" t="s">
        <v>58</v>
      </c>
      <c r="E264" s="11">
        <f>E265</f>
        <v>35527.5</v>
      </c>
      <c r="F264" s="11">
        <f>F265</f>
        <v>23312.3</v>
      </c>
      <c r="G264" s="30">
        <f t="shared" si="13"/>
        <v>0.6561762015340229</v>
      </c>
    </row>
    <row r="265" spans="2:8" hidden="1">
      <c r="B265" s="24" t="s">
        <v>108</v>
      </c>
      <c r="C265" s="14" t="s">
        <v>106</v>
      </c>
      <c r="D265" s="14" t="s">
        <v>58</v>
      </c>
      <c r="E265" s="11">
        <f>E266+E268+E270</f>
        <v>35527.5</v>
      </c>
      <c r="F265" s="11">
        <f>F266+F268+F270</f>
        <v>23312.3</v>
      </c>
      <c r="G265" s="30">
        <f t="shared" si="13"/>
        <v>0.6561762015340229</v>
      </c>
    </row>
    <row r="266" spans="2:8" ht="45" hidden="1">
      <c r="B266" s="12" t="s">
        <v>15</v>
      </c>
      <c r="C266" s="14" t="s">
        <v>106</v>
      </c>
      <c r="D266" s="14" t="s">
        <v>58</v>
      </c>
      <c r="E266" s="11">
        <f>E267</f>
        <v>30956.9</v>
      </c>
      <c r="F266" s="11">
        <f>F267</f>
        <v>19742.400000000001</v>
      </c>
      <c r="G266" s="30">
        <f t="shared" si="13"/>
        <v>0.63773827482725987</v>
      </c>
    </row>
    <row r="267" spans="2:8" hidden="1">
      <c r="B267" s="12" t="s">
        <v>37</v>
      </c>
      <c r="C267" s="14" t="s">
        <v>106</v>
      </c>
      <c r="D267" s="14" t="s">
        <v>58</v>
      </c>
      <c r="E267" s="11">
        <v>30956.9</v>
      </c>
      <c r="F267" s="11">
        <v>19742.400000000001</v>
      </c>
      <c r="G267" s="30">
        <f t="shared" si="13"/>
        <v>0.63773827482725987</v>
      </c>
      <c r="H267" s="38"/>
    </row>
    <row r="268" spans="2:8" ht="22.5" hidden="1">
      <c r="B268" s="12" t="s">
        <v>23</v>
      </c>
      <c r="C268" s="14" t="s">
        <v>106</v>
      </c>
      <c r="D268" s="14" t="s">
        <v>58</v>
      </c>
      <c r="E268" s="11">
        <f>E269</f>
        <v>4531.1000000000004</v>
      </c>
      <c r="F268" s="11">
        <f>F269</f>
        <v>3549.6</v>
      </c>
      <c r="G268" s="30">
        <f t="shared" si="13"/>
        <v>0.78338593277570556</v>
      </c>
    </row>
    <row r="269" spans="2:8" ht="22.5" hidden="1">
      <c r="B269" s="12" t="s">
        <v>25</v>
      </c>
      <c r="C269" s="14" t="s">
        <v>106</v>
      </c>
      <c r="D269" s="14" t="s">
        <v>58</v>
      </c>
      <c r="E269" s="11">
        <v>4531.1000000000004</v>
      </c>
      <c r="F269" s="11">
        <v>3549.6</v>
      </c>
      <c r="G269" s="30">
        <f t="shared" si="13"/>
        <v>0.78338593277570556</v>
      </c>
    </row>
    <row r="270" spans="2:8" hidden="1">
      <c r="B270" s="12" t="s">
        <v>27</v>
      </c>
      <c r="C270" s="14" t="s">
        <v>106</v>
      </c>
      <c r="D270" s="14" t="s">
        <v>58</v>
      </c>
      <c r="E270" s="11">
        <f>E271</f>
        <v>39.5</v>
      </c>
      <c r="F270" s="11">
        <f>F271</f>
        <v>20.3</v>
      </c>
      <c r="G270" s="30">
        <f t="shared" si="13"/>
        <v>0.51392405063291136</v>
      </c>
    </row>
    <row r="271" spans="2:8" hidden="1">
      <c r="B271" s="12" t="s">
        <v>28</v>
      </c>
      <c r="C271" s="14" t="s">
        <v>106</v>
      </c>
      <c r="D271" s="14" t="s">
        <v>58</v>
      </c>
      <c r="E271" s="11">
        <v>39.5</v>
      </c>
      <c r="F271" s="11">
        <v>20.3</v>
      </c>
      <c r="G271" s="30">
        <f t="shared" si="13"/>
        <v>0.51392405063291136</v>
      </c>
    </row>
    <row r="272" spans="2:8" ht="33.75" hidden="1">
      <c r="B272" s="16" t="s">
        <v>41</v>
      </c>
      <c r="C272" s="14" t="s">
        <v>106</v>
      </c>
      <c r="D272" s="14" t="s">
        <v>58</v>
      </c>
      <c r="E272" s="11">
        <v>5</v>
      </c>
      <c r="F272" s="11">
        <f>F273</f>
        <v>0</v>
      </c>
      <c r="G272" s="30">
        <f t="shared" si="13"/>
        <v>0</v>
      </c>
    </row>
    <row r="273" spans="2:7" hidden="1">
      <c r="B273" s="12" t="s">
        <v>121</v>
      </c>
      <c r="C273" s="14" t="s">
        <v>106</v>
      </c>
      <c r="D273" s="14" t="s">
        <v>58</v>
      </c>
      <c r="E273" s="11">
        <v>5</v>
      </c>
      <c r="F273" s="11">
        <f>F274</f>
        <v>0</v>
      </c>
      <c r="G273" s="30">
        <f t="shared" si="13"/>
        <v>0</v>
      </c>
    </row>
    <row r="274" spans="2:7" hidden="1">
      <c r="B274" s="12" t="s">
        <v>122</v>
      </c>
      <c r="C274" s="14" t="s">
        <v>106</v>
      </c>
      <c r="D274" s="14" t="s">
        <v>58</v>
      </c>
      <c r="E274" s="11">
        <v>5</v>
      </c>
      <c r="F274" s="11">
        <f>F275</f>
        <v>0</v>
      </c>
      <c r="G274" s="30">
        <f t="shared" si="13"/>
        <v>0</v>
      </c>
    </row>
    <row r="275" spans="2:7" ht="22.5" hidden="1">
      <c r="B275" s="12" t="s">
        <v>23</v>
      </c>
      <c r="C275" s="14" t="s">
        <v>106</v>
      </c>
      <c r="D275" s="14" t="s">
        <v>58</v>
      </c>
      <c r="E275" s="11">
        <v>5</v>
      </c>
      <c r="F275" s="11">
        <f>F276</f>
        <v>0</v>
      </c>
      <c r="G275" s="30">
        <f t="shared" si="13"/>
        <v>0</v>
      </c>
    </row>
    <row r="276" spans="2:7" ht="22.5" hidden="1">
      <c r="B276" s="12" t="s">
        <v>25</v>
      </c>
      <c r="C276" s="14" t="s">
        <v>106</v>
      </c>
      <c r="D276" s="14" t="s">
        <v>58</v>
      </c>
      <c r="E276" s="11">
        <v>5</v>
      </c>
      <c r="F276" s="11">
        <v>0</v>
      </c>
      <c r="G276" s="30">
        <f t="shared" si="13"/>
        <v>0</v>
      </c>
    </row>
    <row r="277" spans="2:7" ht="33.75" hidden="1">
      <c r="B277" s="24" t="s">
        <v>136</v>
      </c>
      <c r="C277" s="14" t="s">
        <v>106</v>
      </c>
      <c r="D277" s="14" t="s">
        <v>58</v>
      </c>
      <c r="E277" s="11">
        <f t="shared" ref="E277:F280" si="15">E278</f>
        <v>12</v>
      </c>
      <c r="F277" s="11">
        <f t="shared" si="15"/>
        <v>6</v>
      </c>
      <c r="G277" s="30">
        <f t="shared" si="13"/>
        <v>0.5</v>
      </c>
    </row>
    <row r="278" spans="2:7" ht="22.5" hidden="1">
      <c r="B278" s="24" t="s">
        <v>44</v>
      </c>
      <c r="C278" s="14" t="s">
        <v>106</v>
      </c>
      <c r="D278" s="14" t="s">
        <v>58</v>
      </c>
      <c r="E278" s="11">
        <f>E279+E282</f>
        <v>12</v>
      </c>
      <c r="F278" s="11">
        <f>F279+F282</f>
        <v>6</v>
      </c>
      <c r="G278" s="30">
        <f>F278/E278</f>
        <v>0.5</v>
      </c>
    </row>
    <row r="279" spans="2:7" ht="22.5" hidden="1">
      <c r="B279" s="24" t="s">
        <v>97</v>
      </c>
      <c r="C279" s="14" t="s">
        <v>106</v>
      </c>
      <c r="D279" s="14" t="s">
        <v>58</v>
      </c>
      <c r="E279" s="11">
        <f t="shared" si="15"/>
        <v>6</v>
      </c>
      <c r="F279" s="11">
        <f t="shared" si="15"/>
        <v>6</v>
      </c>
      <c r="G279" s="30">
        <f>F279/E279</f>
        <v>1</v>
      </c>
    </row>
    <row r="280" spans="2:7" ht="22.5" hidden="1">
      <c r="B280" s="12" t="s">
        <v>23</v>
      </c>
      <c r="C280" s="14" t="s">
        <v>106</v>
      </c>
      <c r="D280" s="14" t="s">
        <v>58</v>
      </c>
      <c r="E280" s="11">
        <f t="shared" si="15"/>
        <v>6</v>
      </c>
      <c r="F280" s="11">
        <f>F281</f>
        <v>6</v>
      </c>
      <c r="G280" s="30">
        <f>F280/E280</f>
        <v>1</v>
      </c>
    </row>
    <row r="281" spans="2:7" ht="22.5" hidden="1">
      <c r="B281" s="12" t="s">
        <v>25</v>
      </c>
      <c r="C281" s="14" t="s">
        <v>106</v>
      </c>
      <c r="D281" s="14" t="s">
        <v>58</v>
      </c>
      <c r="E281" s="11">
        <v>6</v>
      </c>
      <c r="F281" s="11">
        <v>6</v>
      </c>
      <c r="G281" s="30">
        <f>F281/E281</f>
        <v>1</v>
      </c>
    </row>
    <row r="282" spans="2:7" ht="22.5" hidden="1">
      <c r="B282" s="12" t="s">
        <v>164</v>
      </c>
      <c r="C282" s="14" t="s">
        <v>106</v>
      </c>
      <c r="D282" s="14" t="s">
        <v>58</v>
      </c>
      <c r="E282" s="11">
        <f>E283</f>
        <v>6</v>
      </c>
      <c r="F282" s="11">
        <v>0</v>
      </c>
      <c r="G282" s="30">
        <f t="shared" si="13"/>
        <v>0</v>
      </c>
    </row>
    <row r="283" spans="2:7" ht="22.5" hidden="1">
      <c r="B283" s="12" t="s">
        <v>23</v>
      </c>
      <c r="C283" s="14" t="s">
        <v>106</v>
      </c>
      <c r="D283" s="14" t="s">
        <v>58</v>
      </c>
      <c r="E283" s="11">
        <f>E284</f>
        <v>6</v>
      </c>
      <c r="F283" s="11">
        <v>0</v>
      </c>
      <c r="G283" s="30">
        <f t="shared" si="13"/>
        <v>0</v>
      </c>
    </row>
    <row r="284" spans="2:7" ht="22.5" hidden="1">
      <c r="B284" s="12" t="s">
        <v>25</v>
      </c>
      <c r="C284" s="14" t="s">
        <v>106</v>
      </c>
      <c r="D284" s="14" t="s">
        <v>58</v>
      </c>
      <c r="E284" s="11">
        <v>6</v>
      </c>
      <c r="F284" s="11">
        <v>0</v>
      </c>
      <c r="G284" s="30">
        <f t="shared" si="13"/>
        <v>0</v>
      </c>
    </row>
    <row r="285" spans="2:7" ht="33.75">
      <c r="B285" s="16" t="s">
        <v>111</v>
      </c>
      <c r="C285" s="14" t="s">
        <v>112</v>
      </c>
      <c r="D285" s="14" t="s">
        <v>47</v>
      </c>
      <c r="E285" s="11">
        <f>E286</f>
        <v>198.542</v>
      </c>
      <c r="F285" s="11">
        <f>F286</f>
        <v>69.7</v>
      </c>
      <c r="G285" s="30">
        <f t="shared" si="13"/>
        <v>0.35105922172638537</v>
      </c>
    </row>
    <row r="286" spans="2:7">
      <c r="B286" s="16" t="s">
        <v>113</v>
      </c>
      <c r="C286" s="14" t="s">
        <v>112</v>
      </c>
      <c r="D286" s="14" t="s">
        <v>83</v>
      </c>
      <c r="E286" s="11">
        <f>E287+E292+E296+E301</f>
        <v>198.542</v>
      </c>
      <c r="F286" s="11">
        <f>F287+F292+F296+F301</f>
        <v>69.7</v>
      </c>
      <c r="G286" s="30">
        <f t="shared" si="13"/>
        <v>0.35105922172638537</v>
      </c>
    </row>
    <row r="287" spans="2:7" ht="33.75" hidden="1">
      <c r="B287" s="16" t="s">
        <v>100</v>
      </c>
      <c r="C287" s="14" t="s">
        <v>112</v>
      </c>
      <c r="D287" s="14" t="s">
        <v>83</v>
      </c>
      <c r="E287" s="11">
        <v>52.3</v>
      </c>
      <c r="F287" s="11">
        <f>F288</f>
        <v>52.3</v>
      </c>
      <c r="G287" s="30">
        <f t="shared" si="13"/>
        <v>1</v>
      </c>
    </row>
    <row r="288" spans="2:7" ht="22.5" hidden="1">
      <c r="B288" s="24" t="s">
        <v>49</v>
      </c>
      <c r="C288" s="14" t="s">
        <v>112</v>
      </c>
      <c r="D288" s="14" t="s">
        <v>83</v>
      </c>
      <c r="E288" s="11">
        <v>52.3</v>
      </c>
      <c r="F288" s="11">
        <f>F289</f>
        <v>52.3</v>
      </c>
      <c r="G288" s="30">
        <f t="shared" si="13"/>
        <v>1</v>
      </c>
    </row>
    <row r="289" spans="2:7" hidden="1">
      <c r="B289" s="24" t="s">
        <v>140</v>
      </c>
      <c r="C289" s="14" t="s">
        <v>112</v>
      </c>
      <c r="D289" s="14" t="s">
        <v>83</v>
      </c>
      <c r="E289" s="11">
        <v>52.3</v>
      </c>
      <c r="F289" s="11">
        <f>F290</f>
        <v>52.3</v>
      </c>
      <c r="G289" s="30">
        <f t="shared" si="13"/>
        <v>1</v>
      </c>
    </row>
    <row r="290" spans="2:7" hidden="1">
      <c r="B290" s="24" t="s">
        <v>114</v>
      </c>
      <c r="C290" s="14" t="s">
        <v>112</v>
      </c>
      <c r="D290" s="14" t="s">
        <v>83</v>
      </c>
      <c r="E290" s="11">
        <v>52.3</v>
      </c>
      <c r="F290" s="11">
        <f>F291</f>
        <v>52.3</v>
      </c>
      <c r="G290" s="30">
        <f t="shared" si="13"/>
        <v>1</v>
      </c>
    </row>
    <row r="291" spans="2:7" hidden="1">
      <c r="B291" s="16" t="s">
        <v>115</v>
      </c>
      <c r="C291" s="14" t="s">
        <v>112</v>
      </c>
      <c r="D291" s="14" t="s">
        <v>83</v>
      </c>
      <c r="E291" s="11">
        <v>52.3</v>
      </c>
      <c r="F291" s="11">
        <v>52.3</v>
      </c>
      <c r="G291" s="30">
        <f t="shared" si="13"/>
        <v>1</v>
      </c>
    </row>
    <row r="292" spans="2:7" ht="22.5" hidden="1">
      <c r="B292" s="24" t="s">
        <v>116</v>
      </c>
      <c r="C292" s="14" t="s">
        <v>112</v>
      </c>
      <c r="D292" s="14" t="s">
        <v>83</v>
      </c>
      <c r="E292" s="11">
        <v>128.84200000000001</v>
      </c>
      <c r="F292" s="11">
        <v>0</v>
      </c>
      <c r="G292" s="30">
        <f t="shared" si="13"/>
        <v>0</v>
      </c>
    </row>
    <row r="293" spans="2:7" hidden="1">
      <c r="B293" s="24" t="s">
        <v>140</v>
      </c>
      <c r="C293" s="14" t="s">
        <v>112</v>
      </c>
      <c r="D293" s="14" t="s">
        <v>83</v>
      </c>
      <c r="E293" s="11">
        <v>128.84200000000001</v>
      </c>
      <c r="F293" s="11">
        <v>0</v>
      </c>
      <c r="G293" s="30">
        <f t="shared" si="13"/>
        <v>0</v>
      </c>
    </row>
    <row r="294" spans="2:7" hidden="1">
      <c r="B294" s="24" t="s">
        <v>114</v>
      </c>
      <c r="C294" s="14" t="s">
        <v>112</v>
      </c>
      <c r="D294" s="14" t="s">
        <v>83</v>
      </c>
      <c r="E294" s="11">
        <v>128.84200000000001</v>
      </c>
      <c r="F294" s="11">
        <v>0</v>
      </c>
      <c r="G294" s="30">
        <f t="shared" si="13"/>
        <v>0</v>
      </c>
    </row>
    <row r="295" spans="2:7" hidden="1">
      <c r="B295" s="16" t="s">
        <v>115</v>
      </c>
      <c r="C295" s="14" t="s">
        <v>112</v>
      </c>
      <c r="D295" s="14" t="s">
        <v>83</v>
      </c>
      <c r="E295" s="11">
        <v>128.84200000000001</v>
      </c>
      <c r="F295" s="11">
        <v>0</v>
      </c>
      <c r="G295" s="30">
        <f t="shared" si="13"/>
        <v>0</v>
      </c>
    </row>
    <row r="296" spans="2:7" ht="33.75" hidden="1">
      <c r="B296" s="24" t="s">
        <v>117</v>
      </c>
      <c r="C296" s="14" t="s">
        <v>112</v>
      </c>
      <c r="D296" s="14" t="s">
        <v>83</v>
      </c>
      <c r="E296" s="11">
        <v>10.1</v>
      </c>
      <c r="F296" s="11">
        <f t="shared" ref="F296:F298" si="16">F297</f>
        <v>10.1</v>
      </c>
      <c r="G296" s="30">
        <f t="shared" si="13"/>
        <v>1</v>
      </c>
    </row>
    <row r="297" spans="2:7" hidden="1">
      <c r="B297" s="24" t="s">
        <v>69</v>
      </c>
      <c r="C297" s="14" t="s">
        <v>112</v>
      </c>
      <c r="D297" s="14" t="s">
        <v>83</v>
      </c>
      <c r="E297" s="11">
        <v>10.1</v>
      </c>
      <c r="F297" s="11">
        <f t="shared" si="16"/>
        <v>10.1</v>
      </c>
      <c r="G297" s="30">
        <f t="shared" si="13"/>
        <v>1</v>
      </c>
    </row>
    <row r="298" spans="2:7" ht="33.75" hidden="1">
      <c r="B298" s="24" t="s">
        <v>65</v>
      </c>
      <c r="C298" s="14" t="s">
        <v>112</v>
      </c>
      <c r="D298" s="14" t="s">
        <v>83</v>
      </c>
      <c r="E298" s="11">
        <v>10.1</v>
      </c>
      <c r="F298" s="11">
        <f t="shared" si="16"/>
        <v>10.1</v>
      </c>
      <c r="G298" s="30">
        <f t="shared" si="13"/>
        <v>1</v>
      </c>
    </row>
    <row r="299" spans="2:7" hidden="1">
      <c r="B299" s="24" t="s">
        <v>140</v>
      </c>
      <c r="C299" s="14" t="s">
        <v>112</v>
      </c>
      <c r="D299" s="14" t="s">
        <v>83</v>
      </c>
      <c r="E299" s="11">
        <v>10.1</v>
      </c>
      <c r="F299" s="11">
        <f>F300</f>
        <v>10.1</v>
      </c>
      <c r="G299" s="30">
        <f t="shared" si="13"/>
        <v>1</v>
      </c>
    </row>
    <row r="300" spans="2:7" hidden="1">
      <c r="B300" s="18" t="s">
        <v>115</v>
      </c>
      <c r="C300" s="14" t="s">
        <v>112</v>
      </c>
      <c r="D300" s="14" t="s">
        <v>83</v>
      </c>
      <c r="E300" s="11">
        <v>10.1</v>
      </c>
      <c r="F300" s="11">
        <v>10.1</v>
      </c>
      <c r="G300" s="30">
        <f t="shared" si="13"/>
        <v>1</v>
      </c>
    </row>
    <row r="301" spans="2:7" ht="33.75" hidden="1">
      <c r="B301" s="24" t="s">
        <v>141</v>
      </c>
      <c r="C301" s="14" t="s">
        <v>112</v>
      </c>
      <c r="D301" s="14" t="s">
        <v>83</v>
      </c>
      <c r="E301" s="11">
        <v>7.3</v>
      </c>
      <c r="F301" s="11">
        <f t="shared" ref="F301:F303" si="17">F302</f>
        <v>7.3</v>
      </c>
      <c r="G301" s="30">
        <f t="shared" si="13"/>
        <v>1</v>
      </c>
    </row>
    <row r="302" spans="2:7" hidden="1">
      <c r="B302" s="24" t="s">
        <v>143</v>
      </c>
      <c r="C302" s="14" t="s">
        <v>112</v>
      </c>
      <c r="D302" s="14" t="s">
        <v>83</v>
      </c>
      <c r="E302" s="11">
        <v>7.3</v>
      </c>
      <c r="F302" s="11">
        <f t="shared" si="17"/>
        <v>7.3</v>
      </c>
      <c r="G302" s="30">
        <f t="shared" si="13"/>
        <v>1</v>
      </c>
    </row>
    <row r="303" spans="2:7" hidden="1">
      <c r="B303" s="24" t="s">
        <v>140</v>
      </c>
      <c r="C303" s="14" t="s">
        <v>112</v>
      </c>
      <c r="D303" s="14" t="s">
        <v>83</v>
      </c>
      <c r="E303" s="11">
        <v>7.3</v>
      </c>
      <c r="F303" s="11">
        <f t="shared" si="17"/>
        <v>7.3</v>
      </c>
      <c r="G303" s="30">
        <f t="shared" si="13"/>
        <v>1</v>
      </c>
    </row>
    <row r="304" spans="2:7" hidden="1">
      <c r="B304" s="24" t="s">
        <v>114</v>
      </c>
      <c r="C304" s="14" t="s">
        <v>112</v>
      </c>
      <c r="D304" s="14" t="s">
        <v>83</v>
      </c>
      <c r="E304" s="11">
        <v>7.3</v>
      </c>
      <c r="F304" s="11">
        <f>F305</f>
        <v>7.3</v>
      </c>
      <c r="G304" s="30">
        <f t="shared" si="13"/>
        <v>1</v>
      </c>
    </row>
    <row r="305" spans="2:7" hidden="1">
      <c r="B305" s="18" t="s">
        <v>115</v>
      </c>
      <c r="C305" s="14" t="s">
        <v>112</v>
      </c>
      <c r="D305" s="14" t="s">
        <v>83</v>
      </c>
      <c r="E305" s="11">
        <v>7.3</v>
      </c>
      <c r="F305" s="11">
        <v>7.3</v>
      </c>
      <c r="G305" s="30">
        <f t="shared" si="13"/>
        <v>1</v>
      </c>
    </row>
    <row r="306" spans="2:7">
      <c r="B306" s="27" t="s">
        <v>118</v>
      </c>
      <c r="C306" s="28"/>
      <c r="D306" s="28"/>
      <c r="E306" s="29">
        <f>E9+E78+E86+E101+E140+E196+E203+E254+E261+E285</f>
        <v>137293.86699999997</v>
      </c>
      <c r="F306" s="29">
        <f>F9+F78+F86+F101+F140+F196+F203+F254+F261+F285</f>
        <v>73130.8</v>
      </c>
      <c r="G306" s="30">
        <f t="shared" si="13"/>
        <v>0.5326588987401748</v>
      </c>
    </row>
  </sheetData>
  <autoFilter ref="A8:H306">
    <filterColumn colId="2"/>
    <filterColumn colId="3"/>
  </autoFilter>
  <mergeCells count="1">
    <mergeCell ref="B5:G5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6"/>
  <sheetViews>
    <sheetView tabSelected="1" topLeftCell="A283" workbookViewId="0">
      <selection activeCell="B5" sqref="B5:I5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customWidth="1"/>
    <col min="6" max="6" width="8" style="31" customWidth="1"/>
    <col min="7" max="9" width="9.28515625" style="31" customWidth="1"/>
    <col min="10" max="16384" width="11.140625" style="31"/>
  </cols>
  <sheetData>
    <row r="1" spans="1:10">
      <c r="H1" s="33"/>
      <c r="I1" s="33" t="s">
        <v>154</v>
      </c>
    </row>
    <row r="2" spans="1:10">
      <c r="H2" s="33"/>
      <c r="I2" s="33" t="s">
        <v>0</v>
      </c>
    </row>
    <row r="3" spans="1:10">
      <c r="H3" s="33"/>
      <c r="I3" s="33" t="s">
        <v>1</v>
      </c>
    </row>
    <row r="4" spans="1:10">
      <c r="H4" s="33"/>
      <c r="I4" s="33" t="s">
        <v>179</v>
      </c>
    </row>
    <row r="5" spans="1:10" ht="70.5" customHeight="1">
      <c r="B5" s="43" t="s">
        <v>160</v>
      </c>
      <c r="C5" s="43"/>
      <c r="D5" s="43"/>
      <c r="E5" s="43"/>
      <c r="F5" s="43"/>
      <c r="G5" s="43"/>
      <c r="H5" s="43"/>
      <c r="I5" s="43"/>
    </row>
    <row r="6" spans="1:10" ht="10.5" customHeight="1">
      <c r="B6" s="5"/>
      <c r="C6" s="5"/>
      <c r="D6" s="5"/>
      <c r="E6" s="5"/>
      <c r="F6" s="5"/>
      <c r="G6" s="6" t="s">
        <v>146</v>
      </c>
      <c r="H6" s="6"/>
      <c r="I6" s="6"/>
    </row>
    <row r="7" spans="1:10" s="34" customFormat="1" ht="29.25" customHeight="1">
      <c r="A7" s="1"/>
      <c r="B7" s="19" t="s">
        <v>2</v>
      </c>
      <c r="C7" s="20" t="s">
        <v>3</v>
      </c>
      <c r="D7" s="20" t="s">
        <v>4</v>
      </c>
      <c r="E7" s="19" t="s">
        <v>5</v>
      </c>
      <c r="F7" s="19" t="s">
        <v>6</v>
      </c>
      <c r="G7" s="21" t="s">
        <v>7</v>
      </c>
      <c r="H7" s="21" t="s">
        <v>177</v>
      </c>
      <c r="I7" s="21" t="s">
        <v>156</v>
      </c>
    </row>
    <row r="8" spans="1:10" s="34" customFormat="1" ht="12" customHeight="1">
      <c r="A8" s="1" t="s">
        <v>159</v>
      </c>
      <c r="B8" s="19"/>
      <c r="C8" s="20"/>
      <c r="D8" s="20"/>
      <c r="E8" s="19"/>
      <c r="F8" s="19"/>
      <c r="G8" s="21">
        <v>2014</v>
      </c>
      <c r="H8" s="21"/>
      <c r="I8" s="21"/>
    </row>
    <row r="9" spans="1:10" s="34" customFormat="1" ht="12">
      <c r="A9" s="1"/>
      <c r="B9" s="7" t="s">
        <v>8</v>
      </c>
      <c r="C9" s="8">
        <v>1</v>
      </c>
      <c r="D9" s="14" t="s">
        <v>47</v>
      </c>
      <c r="E9" s="9" t="s">
        <v>9</v>
      </c>
      <c r="F9" s="10" t="s">
        <v>9</v>
      </c>
      <c r="G9" s="11">
        <f>G10+G16+G26+G32</f>
        <v>48599.414999999994</v>
      </c>
      <c r="H9" s="11">
        <f>H10+H16+H26+H32</f>
        <v>26442.1</v>
      </c>
      <c r="I9" s="30">
        <f>H9/G9</f>
        <v>0.54408268083062317</v>
      </c>
    </row>
    <row r="10" spans="1:10" s="34" customFormat="1" ht="22.5">
      <c r="A10" s="2"/>
      <c r="B10" s="7" t="s">
        <v>10</v>
      </c>
      <c r="C10" s="8">
        <v>1</v>
      </c>
      <c r="D10" s="8">
        <v>2</v>
      </c>
      <c r="E10" s="9" t="s">
        <v>9</v>
      </c>
      <c r="F10" s="10" t="s">
        <v>9</v>
      </c>
      <c r="G10" s="11">
        <v>2033.12</v>
      </c>
      <c r="H10" s="11">
        <f>H11</f>
        <v>1120.4000000000001</v>
      </c>
      <c r="I10" s="30">
        <f t="shared" ref="I10:I83" si="0">H10/G10</f>
        <v>0.55107421106476751</v>
      </c>
      <c r="J10" s="35"/>
    </row>
    <row r="11" spans="1:10" s="34" customFormat="1" ht="33.75">
      <c r="A11" s="2"/>
      <c r="B11" s="22" t="s">
        <v>11</v>
      </c>
      <c r="C11" s="8">
        <v>1</v>
      </c>
      <c r="D11" s="8">
        <v>2</v>
      </c>
      <c r="E11" s="9" t="s">
        <v>12</v>
      </c>
      <c r="F11" s="10" t="s">
        <v>9</v>
      </c>
      <c r="G11" s="11">
        <v>2033.12</v>
      </c>
      <c r="H11" s="11">
        <f>H12</f>
        <v>1120.4000000000001</v>
      </c>
      <c r="I11" s="30">
        <f t="shared" si="0"/>
        <v>0.55107421106476751</v>
      </c>
    </row>
    <row r="12" spans="1:10" s="34" customFormat="1" ht="22.5">
      <c r="A12" s="2"/>
      <c r="B12" s="22" t="s">
        <v>13</v>
      </c>
      <c r="C12" s="8">
        <v>1</v>
      </c>
      <c r="D12" s="8">
        <v>2</v>
      </c>
      <c r="E12" s="9">
        <v>2510000</v>
      </c>
      <c r="F12" s="10" t="s">
        <v>9</v>
      </c>
      <c r="G12" s="11">
        <v>2033.12</v>
      </c>
      <c r="H12" s="11">
        <f>H13</f>
        <v>1120.4000000000001</v>
      </c>
      <c r="I12" s="30">
        <f t="shared" si="0"/>
        <v>0.55107421106476751</v>
      </c>
    </row>
    <row r="13" spans="1:10" s="34" customFormat="1" ht="12">
      <c r="A13" s="2"/>
      <c r="B13" s="22" t="s">
        <v>14</v>
      </c>
      <c r="C13" s="8">
        <v>1</v>
      </c>
      <c r="D13" s="8">
        <v>2</v>
      </c>
      <c r="E13" s="9">
        <v>2517040</v>
      </c>
      <c r="F13" s="10" t="s">
        <v>9</v>
      </c>
      <c r="G13" s="11">
        <v>2033.12</v>
      </c>
      <c r="H13" s="11">
        <f>H14</f>
        <v>1120.4000000000001</v>
      </c>
      <c r="I13" s="30">
        <f t="shared" si="0"/>
        <v>0.55107421106476751</v>
      </c>
      <c r="J13" s="35"/>
    </row>
    <row r="14" spans="1:10" s="34" customFormat="1" ht="45">
      <c r="A14" s="2"/>
      <c r="B14" s="22" t="s">
        <v>15</v>
      </c>
      <c r="C14" s="8">
        <v>1</v>
      </c>
      <c r="D14" s="8">
        <v>2</v>
      </c>
      <c r="E14" s="9">
        <v>2517040</v>
      </c>
      <c r="F14" s="10">
        <v>100</v>
      </c>
      <c r="G14" s="11">
        <v>2033.12</v>
      </c>
      <c r="H14" s="11">
        <f>H15</f>
        <v>1120.4000000000001</v>
      </c>
      <c r="I14" s="30">
        <f t="shared" si="0"/>
        <v>0.55107421106476751</v>
      </c>
    </row>
    <row r="15" spans="1:10" s="34" customFormat="1" ht="22.5">
      <c r="A15" s="2"/>
      <c r="B15" s="12" t="s">
        <v>119</v>
      </c>
      <c r="C15" s="8">
        <v>1</v>
      </c>
      <c r="D15" s="8">
        <v>2</v>
      </c>
      <c r="E15" s="9">
        <v>2517040</v>
      </c>
      <c r="F15" s="10" t="s">
        <v>18</v>
      </c>
      <c r="G15" s="11">
        <v>2033.12</v>
      </c>
      <c r="H15" s="11">
        <v>1120.4000000000001</v>
      </c>
      <c r="I15" s="30">
        <f t="shared" si="0"/>
        <v>0.55107421106476751</v>
      </c>
    </row>
    <row r="16" spans="1:10" s="34" customFormat="1" ht="33.75">
      <c r="A16" s="2"/>
      <c r="B16" s="7" t="s">
        <v>19</v>
      </c>
      <c r="C16" s="8">
        <v>1</v>
      </c>
      <c r="D16" s="8">
        <v>4</v>
      </c>
      <c r="E16" s="9" t="s">
        <v>9</v>
      </c>
      <c r="F16" s="10" t="s">
        <v>9</v>
      </c>
      <c r="G16" s="11">
        <f t="shared" ref="G16:H18" si="1">G17</f>
        <v>25616.195</v>
      </c>
      <c r="H16" s="11">
        <f t="shared" si="1"/>
        <v>13495.6</v>
      </c>
      <c r="I16" s="30">
        <f t="shared" si="0"/>
        <v>0.52683858785428517</v>
      </c>
    </row>
    <row r="17" spans="1:10" s="34" customFormat="1" ht="33.75">
      <c r="A17" s="2"/>
      <c r="B17" s="22" t="s">
        <v>11</v>
      </c>
      <c r="C17" s="8">
        <v>1</v>
      </c>
      <c r="D17" s="8">
        <v>4</v>
      </c>
      <c r="E17" s="9" t="s">
        <v>12</v>
      </c>
      <c r="F17" s="10" t="s">
        <v>9</v>
      </c>
      <c r="G17" s="11">
        <f t="shared" si="1"/>
        <v>25616.195</v>
      </c>
      <c r="H17" s="11">
        <f t="shared" si="1"/>
        <v>13495.6</v>
      </c>
      <c r="I17" s="30">
        <f t="shared" si="0"/>
        <v>0.52683858785428517</v>
      </c>
    </row>
    <row r="18" spans="1:10" s="34" customFormat="1" ht="22.5">
      <c r="A18" s="2"/>
      <c r="B18" s="22" t="s">
        <v>13</v>
      </c>
      <c r="C18" s="8">
        <v>1</v>
      </c>
      <c r="D18" s="8">
        <v>4</v>
      </c>
      <c r="E18" s="9" t="s">
        <v>20</v>
      </c>
      <c r="F18" s="10" t="s">
        <v>9</v>
      </c>
      <c r="G18" s="11">
        <f t="shared" si="1"/>
        <v>25616.195</v>
      </c>
      <c r="H18" s="11">
        <f t="shared" si="1"/>
        <v>13495.6</v>
      </c>
      <c r="I18" s="30">
        <f t="shared" si="0"/>
        <v>0.52683858785428517</v>
      </c>
    </row>
    <row r="19" spans="1:10" s="34" customFormat="1" ht="12">
      <c r="A19" s="2"/>
      <c r="B19" s="22" t="s">
        <v>21</v>
      </c>
      <c r="C19" s="8">
        <v>1</v>
      </c>
      <c r="D19" s="8">
        <v>4</v>
      </c>
      <c r="E19" s="9" t="s">
        <v>22</v>
      </c>
      <c r="F19" s="10" t="s">
        <v>9</v>
      </c>
      <c r="G19" s="11">
        <f>G20+G22+G24</f>
        <v>25616.195</v>
      </c>
      <c r="H19" s="11">
        <f>H20+H22+H24</f>
        <v>13495.6</v>
      </c>
      <c r="I19" s="30">
        <f t="shared" si="0"/>
        <v>0.52683858785428517</v>
      </c>
    </row>
    <row r="20" spans="1:10" s="34" customFormat="1" ht="45">
      <c r="A20" s="2"/>
      <c r="B20" s="12" t="s">
        <v>15</v>
      </c>
      <c r="C20" s="8">
        <v>1</v>
      </c>
      <c r="D20" s="8">
        <v>4</v>
      </c>
      <c r="E20" s="9" t="s">
        <v>22</v>
      </c>
      <c r="F20" s="10" t="s">
        <v>16</v>
      </c>
      <c r="G20" s="11">
        <v>25476.875</v>
      </c>
      <c r="H20" s="11">
        <f>H21</f>
        <v>13464.7</v>
      </c>
      <c r="I20" s="30">
        <f t="shared" si="0"/>
        <v>0.52850673404803383</v>
      </c>
    </row>
    <row r="21" spans="1:10" s="34" customFormat="1" ht="22.5">
      <c r="A21" s="2"/>
      <c r="B21" s="12" t="s">
        <v>17</v>
      </c>
      <c r="C21" s="8">
        <v>1</v>
      </c>
      <c r="D21" s="8">
        <v>4</v>
      </c>
      <c r="E21" s="9" t="s">
        <v>22</v>
      </c>
      <c r="F21" s="10" t="s">
        <v>18</v>
      </c>
      <c r="G21" s="11">
        <v>25476.875</v>
      </c>
      <c r="H21" s="11">
        <v>13464.7</v>
      </c>
      <c r="I21" s="30">
        <f t="shared" si="0"/>
        <v>0.52850673404803383</v>
      </c>
    </row>
    <row r="22" spans="1:10" s="34" customFormat="1" ht="22.5">
      <c r="A22" s="2"/>
      <c r="B22" s="12" t="s">
        <v>23</v>
      </c>
      <c r="C22" s="8">
        <v>1</v>
      </c>
      <c r="D22" s="8">
        <v>4</v>
      </c>
      <c r="E22" s="9" t="s">
        <v>22</v>
      </c>
      <c r="F22" s="10" t="s">
        <v>24</v>
      </c>
      <c r="G22" s="11">
        <f>G23</f>
        <v>94.2</v>
      </c>
      <c r="H22" s="11">
        <f>H23</f>
        <v>0</v>
      </c>
      <c r="I22" s="30">
        <f t="shared" si="0"/>
        <v>0</v>
      </c>
    </row>
    <row r="23" spans="1:10" s="34" customFormat="1" ht="22.5">
      <c r="A23" s="2"/>
      <c r="B23" s="12" t="s">
        <v>25</v>
      </c>
      <c r="C23" s="8">
        <v>1</v>
      </c>
      <c r="D23" s="8">
        <v>4</v>
      </c>
      <c r="E23" s="9" t="s">
        <v>22</v>
      </c>
      <c r="F23" s="10" t="s">
        <v>26</v>
      </c>
      <c r="G23" s="11">
        <v>94.2</v>
      </c>
      <c r="H23" s="11">
        <v>0</v>
      </c>
      <c r="I23" s="30">
        <f t="shared" si="0"/>
        <v>0</v>
      </c>
    </row>
    <row r="24" spans="1:10" s="34" customFormat="1" ht="12">
      <c r="A24" s="2"/>
      <c r="B24" s="12" t="s">
        <v>27</v>
      </c>
      <c r="C24" s="8">
        <v>1</v>
      </c>
      <c r="D24" s="8">
        <v>4</v>
      </c>
      <c r="E24" s="9" t="s">
        <v>22</v>
      </c>
      <c r="F24" s="10">
        <v>800</v>
      </c>
      <c r="G24" s="11">
        <v>45.12</v>
      </c>
      <c r="H24" s="11">
        <f>H25</f>
        <v>30.9</v>
      </c>
      <c r="I24" s="30">
        <f t="shared" si="0"/>
        <v>0.68484042553191493</v>
      </c>
    </row>
    <row r="25" spans="1:10" s="34" customFormat="1" ht="12">
      <c r="A25" s="2"/>
      <c r="B25" s="12" t="s">
        <v>28</v>
      </c>
      <c r="C25" s="8">
        <v>1</v>
      </c>
      <c r="D25" s="8">
        <v>4</v>
      </c>
      <c r="E25" s="9" t="s">
        <v>22</v>
      </c>
      <c r="F25" s="10">
        <v>850</v>
      </c>
      <c r="G25" s="11">
        <v>45.12</v>
      </c>
      <c r="H25" s="11">
        <v>30.9</v>
      </c>
      <c r="I25" s="30">
        <f t="shared" si="0"/>
        <v>0.68484042553191493</v>
      </c>
    </row>
    <row r="26" spans="1:10" s="34" customFormat="1" ht="12">
      <c r="A26" s="2"/>
      <c r="B26" s="7" t="s">
        <v>29</v>
      </c>
      <c r="C26" s="8">
        <v>1</v>
      </c>
      <c r="D26" s="8">
        <v>11</v>
      </c>
      <c r="E26" s="9" t="s">
        <v>9</v>
      </c>
      <c r="F26" s="10" t="s">
        <v>9</v>
      </c>
      <c r="G26" s="11">
        <v>49</v>
      </c>
      <c r="H26" s="11">
        <f>H27</f>
        <v>0</v>
      </c>
      <c r="I26" s="30">
        <f t="shared" si="0"/>
        <v>0</v>
      </c>
    </row>
    <row r="27" spans="1:10" s="34" customFormat="1" ht="33.75">
      <c r="A27" s="2"/>
      <c r="B27" s="22" t="s">
        <v>30</v>
      </c>
      <c r="C27" s="8">
        <v>1</v>
      </c>
      <c r="D27" s="8">
        <v>11</v>
      </c>
      <c r="E27" s="9">
        <v>1400000</v>
      </c>
      <c r="F27" s="10" t="s">
        <v>9</v>
      </c>
      <c r="G27" s="11">
        <v>49</v>
      </c>
      <c r="H27" s="11">
        <f>H28</f>
        <v>0</v>
      </c>
      <c r="I27" s="30">
        <f t="shared" si="0"/>
        <v>0</v>
      </c>
    </row>
    <row r="28" spans="1:10" s="34" customFormat="1" ht="33.75">
      <c r="A28" s="2"/>
      <c r="B28" s="22" t="s">
        <v>31</v>
      </c>
      <c r="C28" s="8">
        <v>1</v>
      </c>
      <c r="D28" s="8">
        <v>11</v>
      </c>
      <c r="E28" s="9">
        <v>1410000</v>
      </c>
      <c r="F28" s="10" t="s">
        <v>9</v>
      </c>
      <c r="G28" s="11">
        <v>49</v>
      </c>
      <c r="H28" s="11">
        <f>H29</f>
        <v>0</v>
      </c>
      <c r="I28" s="30">
        <f t="shared" si="0"/>
        <v>0</v>
      </c>
    </row>
    <row r="29" spans="1:10" s="34" customFormat="1" ht="45">
      <c r="A29" s="2"/>
      <c r="B29" s="22" t="s">
        <v>161</v>
      </c>
      <c r="C29" s="8">
        <v>1</v>
      </c>
      <c r="D29" s="8">
        <v>11</v>
      </c>
      <c r="E29" s="9">
        <v>1412108</v>
      </c>
      <c r="F29" s="10" t="s">
        <v>9</v>
      </c>
      <c r="G29" s="11">
        <v>49</v>
      </c>
      <c r="H29" s="11">
        <f>H30</f>
        <v>0</v>
      </c>
      <c r="I29" s="30">
        <f t="shared" si="0"/>
        <v>0</v>
      </c>
    </row>
    <row r="30" spans="1:10" s="34" customFormat="1" ht="12">
      <c r="A30" s="2"/>
      <c r="B30" s="12" t="s">
        <v>27</v>
      </c>
      <c r="C30" s="8">
        <v>1</v>
      </c>
      <c r="D30" s="8">
        <v>11</v>
      </c>
      <c r="E30" s="9">
        <v>1412108</v>
      </c>
      <c r="F30" s="10" t="s">
        <v>32</v>
      </c>
      <c r="G30" s="11">
        <v>49</v>
      </c>
      <c r="H30" s="11">
        <f>H31</f>
        <v>0</v>
      </c>
      <c r="I30" s="30">
        <f t="shared" si="0"/>
        <v>0</v>
      </c>
    </row>
    <row r="31" spans="1:10" s="34" customFormat="1" ht="12">
      <c r="A31" s="2"/>
      <c r="B31" s="12" t="s">
        <v>33</v>
      </c>
      <c r="C31" s="8">
        <v>1</v>
      </c>
      <c r="D31" s="8">
        <v>11</v>
      </c>
      <c r="E31" s="9">
        <v>1412108</v>
      </c>
      <c r="F31" s="10" t="s">
        <v>34</v>
      </c>
      <c r="G31" s="11">
        <v>49</v>
      </c>
      <c r="H31" s="11">
        <v>0</v>
      </c>
      <c r="I31" s="30">
        <f t="shared" si="0"/>
        <v>0</v>
      </c>
    </row>
    <row r="32" spans="1:10" s="34" customFormat="1" ht="12">
      <c r="A32" s="2"/>
      <c r="B32" s="7" t="s">
        <v>35</v>
      </c>
      <c r="C32" s="8">
        <v>1</v>
      </c>
      <c r="D32" s="8">
        <v>13</v>
      </c>
      <c r="E32" s="9" t="s">
        <v>9</v>
      </c>
      <c r="F32" s="10" t="s">
        <v>9</v>
      </c>
      <c r="G32" s="11">
        <f>G33+G40+G60+G65+G70</f>
        <v>20901.099999999999</v>
      </c>
      <c r="H32" s="11">
        <f>H33+H40+H60+H65+H70</f>
        <v>11826.1</v>
      </c>
      <c r="I32" s="30">
        <f t="shared" si="0"/>
        <v>0.56581232566707018</v>
      </c>
      <c r="J32" s="35"/>
    </row>
    <row r="33" spans="1:10" s="34" customFormat="1" ht="33.75">
      <c r="A33" s="2"/>
      <c r="B33" s="23" t="s">
        <v>149</v>
      </c>
      <c r="C33" s="8">
        <v>1</v>
      </c>
      <c r="D33" s="8">
        <v>13</v>
      </c>
      <c r="E33" s="9">
        <v>500000</v>
      </c>
      <c r="F33" s="10"/>
      <c r="G33" s="11">
        <f t="shared" ref="G33:H36" si="2">G34</f>
        <v>7551.9</v>
      </c>
      <c r="H33" s="11">
        <f t="shared" si="2"/>
        <v>3629</v>
      </c>
      <c r="I33" s="30">
        <f t="shared" si="0"/>
        <v>0.48054132072723421</v>
      </c>
    </row>
    <row r="34" spans="1:10" s="34" customFormat="1" ht="12">
      <c r="A34" s="2"/>
      <c r="B34" s="23" t="s">
        <v>91</v>
      </c>
      <c r="C34" s="8">
        <v>1</v>
      </c>
      <c r="D34" s="8">
        <v>13</v>
      </c>
      <c r="E34" s="9">
        <v>590000</v>
      </c>
      <c r="F34" s="10"/>
      <c r="G34" s="11">
        <f t="shared" si="2"/>
        <v>7551.9</v>
      </c>
      <c r="H34" s="11">
        <f t="shared" si="2"/>
        <v>3629</v>
      </c>
      <c r="I34" s="30">
        <f t="shared" si="0"/>
        <v>0.48054132072723421</v>
      </c>
    </row>
    <row r="35" spans="1:10" s="34" customFormat="1" ht="22.5">
      <c r="A35" s="2"/>
      <c r="B35" s="23" t="s">
        <v>92</v>
      </c>
      <c r="C35" s="8">
        <v>1</v>
      </c>
      <c r="D35" s="8">
        <v>13</v>
      </c>
      <c r="E35" s="9">
        <v>590059</v>
      </c>
      <c r="F35" s="10"/>
      <c r="G35" s="11">
        <f>G36+G38</f>
        <v>7551.9</v>
      </c>
      <c r="H35" s="11">
        <f>H36+H38</f>
        <v>3629</v>
      </c>
      <c r="I35" s="30">
        <f t="shared" si="0"/>
        <v>0.48054132072723421</v>
      </c>
    </row>
    <row r="36" spans="1:10" s="34" customFormat="1" ht="45">
      <c r="A36" s="2"/>
      <c r="B36" s="12" t="s">
        <v>15</v>
      </c>
      <c r="C36" s="8">
        <v>1</v>
      </c>
      <c r="D36" s="8">
        <v>13</v>
      </c>
      <c r="E36" s="9">
        <v>590059</v>
      </c>
      <c r="F36" s="10">
        <v>100</v>
      </c>
      <c r="G36" s="11">
        <f t="shared" si="2"/>
        <v>7546.7</v>
      </c>
      <c r="H36" s="11">
        <f t="shared" si="2"/>
        <v>3629</v>
      </c>
      <c r="I36" s="30">
        <f t="shared" si="0"/>
        <v>0.48087243430903576</v>
      </c>
    </row>
    <row r="37" spans="1:10" s="34" customFormat="1" ht="12">
      <c r="A37" s="2"/>
      <c r="B37" s="12" t="s">
        <v>37</v>
      </c>
      <c r="C37" s="8">
        <v>1</v>
      </c>
      <c r="D37" s="8">
        <v>13</v>
      </c>
      <c r="E37" s="9">
        <v>590059</v>
      </c>
      <c r="F37" s="10">
        <v>110</v>
      </c>
      <c r="G37" s="11">
        <v>7546.7</v>
      </c>
      <c r="H37" s="11">
        <v>3629</v>
      </c>
      <c r="I37" s="30">
        <f t="shared" si="0"/>
        <v>0.48087243430903576</v>
      </c>
    </row>
    <row r="38" spans="1:10" s="34" customFormat="1" ht="22.5">
      <c r="A38" s="2"/>
      <c r="B38" s="12" t="s">
        <v>23</v>
      </c>
      <c r="C38" s="8">
        <v>1</v>
      </c>
      <c r="D38" s="8">
        <v>13</v>
      </c>
      <c r="E38" s="9">
        <v>590059</v>
      </c>
      <c r="F38" s="10">
        <v>200</v>
      </c>
      <c r="G38" s="11">
        <f>G39</f>
        <v>5.2</v>
      </c>
      <c r="H38" s="11">
        <f>H39</f>
        <v>0</v>
      </c>
      <c r="I38" s="30">
        <f t="shared" ref="I38:I39" si="3">H38/G38</f>
        <v>0</v>
      </c>
    </row>
    <row r="39" spans="1:10" s="34" customFormat="1" ht="22.5">
      <c r="A39" s="2"/>
      <c r="B39" s="12" t="s">
        <v>25</v>
      </c>
      <c r="C39" s="8">
        <v>1</v>
      </c>
      <c r="D39" s="8">
        <v>13</v>
      </c>
      <c r="E39" s="9">
        <v>590059</v>
      </c>
      <c r="F39" s="10">
        <v>240</v>
      </c>
      <c r="G39" s="11">
        <v>5.2</v>
      </c>
      <c r="H39" s="11">
        <v>0</v>
      </c>
      <c r="I39" s="30">
        <f t="shared" si="3"/>
        <v>0</v>
      </c>
    </row>
    <row r="40" spans="1:10" s="34" customFormat="1" ht="33.75">
      <c r="A40" s="2"/>
      <c r="B40" s="22" t="s">
        <v>11</v>
      </c>
      <c r="C40" s="8">
        <v>1</v>
      </c>
      <c r="D40" s="8">
        <v>13</v>
      </c>
      <c r="E40" s="9">
        <v>2500000</v>
      </c>
      <c r="F40" s="10" t="s">
        <v>9</v>
      </c>
      <c r="G40" s="11">
        <f>G41+G49</f>
        <v>13277.2</v>
      </c>
      <c r="H40" s="11">
        <f>H41+H49</f>
        <v>8197.1</v>
      </c>
      <c r="I40" s="30">
        <f t="shared" si="0"/>
        <v>0.61738167685957879</v>
      </c>
    </row>
    <row r="41" spans="1:10" s="34" customFormat="1" ht="22.5">
      <c r="A41" s="2"/>
      <c r="B41" s="22" t="s">
        <v>36</v>
      </c>
      <c r="C41" s="8">
        <v>1</v>
      </c>
      <c r="D41" s="8">
        <v>13</v>
      </c>
      <c r="E41" s="9">
        <v>2530000</v>
      </c>
      <c r="F41" s="10" t="s">
        <v>9</v>
      </c>
      <c r="G41" s="11">
        <f>G42</f>
        <v>4206.6000000000004</v>
      </c>
      <c r="H41" s="11">
        <f>H42</f>
        <v>1003.6999999999999</v>
      </c>
      <c r="I41" s="30">
        <f t="shared" si="0"/>
        <v>0.23860124566157939</v>
      </c>
    </row>
    <row r="42" spans="1:10" s="34" customFormat="1" ht="12">
      <c r="A42" s="2"/>
      <c r="B42" s="22" t="s">
        <v>120</v>
      </c>
      <c r="C42" s="8">
        <v>1</v>
      </c>
      <c r="D42" s="8">
        <v>13</v>
      </c>
      <c r="E42" s="9">
        <v>2530059</v>
      </c>
      <c r="F42" s="10"/>
      <c r="G42" s="11">
        <f>G43+G45+G47</f>
        <v>4206.6000000000004</v>
      </c>
      <c r="H42" s="11">
        <f>H43+H45+H47</f>
        <v>1003.6999999999999</v>
      </c>
      <c r="I42" s="30">
        <f t="shared" si="0"/>
        <v>0.23860124566157939</v>
      </c>
      <c r="J42" s="39"/>
    </row>
    <row r="43" spans="1:10" s="34" customFormat="1" ht="45">
      <c r="A43" s="2"/>
      <c r="B43" s="12" t="s">
        <v>15</v>
      </c>
      <c r="C43" s="8">
        <v>1</v>
      </c>
      <c r="D43" s="8">
        <v>13</v>
      </c>
      <c r="E43" s="9">
        <v>2530059</v>
      </c>
      <c r="F43" s="10" t="s">
        <v>16</v>
      </c>
      <c r="G43" s="11">
        <f>G44</f>
        <v>3374.8</v>
      </c>
      <c r="H43" s="11">
        <f>H44</f>
        <v>773.8</v>
      </c>
      <c r="I43" s="30">
        <f t="shared" si="0"/>
        <v>0.22928766149105129</v>
      </c>
    </row>
    <row r="44" spans="1:10" s="34" customFormat="1" ht="12">
      <c r="A44" s="2"/>
      <c r="B44" s="12" t="s">
        <v>37</v>
      </c>
      <c r="C44" s="8">
        <v>1</v>
      </c>
      <c r="D44" s="8">
        <v>13</v>
      </c>
      <c r="E44" s="9">
        <v>2530059</v>
      </c>
      <c r="F44" s="10">
        <v>110</v>
      </c>
      <c r="G44" s="11">
        <v>3374.8</v>
      </c>
      <c r="H44" s="11">
        <v>773.8</v>
      </c>
      <c r="I44" s="30">
        <f t="shared" si="0"/>
        <v>0.22928766149105129</v>
      </c>
    </row>
    <row r="45" spans="1:10" s="34" customFormat="1" ht="22.5">
      <c r="A45" s="2"/>
      <c r="B45" s="12" t="s">
        <v>23</v>
      </c>
      <c r="C45" s="8">
        <v>1</v>
      </c>
      <c r="D45" s="8">
        <v>13</v>
      </c>
      <c r="E45" s="9">
        <v>2530059</v>
      </c>
      <c r="F45" s="10">
        <v>200</v>
      </c>
      <c r="G45" s="11">
        <f>G46</f>
        <v>805.3</v>
      </c>
      <c r="H45" s="11">
        <f>H46</f>
        <v>229.1</v>
      </c>
      <c r="I45" s="30">
        <f t="shared" si="0"/>
        <v>0.2844902520799702</v>
      </c>
    </row>
    <row r="46" spans="1:10" s="34" customFormat="1" ht="22.5">
      <c r="A46" s="2"/>
      <c r="B46" s="12" t="s">
        <v>25</v>
      </c>
      <c r="C46" s="8">
        <v>1</v>
      </c>
      <c r="D46" s="8">
        <v>13</v>
      </c>
      <c r="E46" s="9">
        <v>2530059</v>
      </c>
      <c r="F46" s="10">
        <v>240</v>
      </c>
      <c r="G46" s="11">
        <v>805.3</v>
      </c>
      <c r="H46" s="11">
        <v>229.1</v>
      </c>
      <c r="I46" s="30">
        <f t="shared" si="0"/>
        <v>0.2844902520799702</v>
      </c>
    </row>
    <row r="47" spans="1:10" s="34" customFormat="1" ht="12">
      <c r="A47" s="2"/>
      <c r="B47" s="12" t="s">
        <v>27</v>
      </c>
      <c r="C47" s="8">
        <v>1</v>
      </c>
      <c r="D47" s="8">
        <v>13</v>
      </c>
      <c r="E47" s="9">
        <v>2530059</v>
      </c>
      <c r="F47" s="10">
        <v>800</v>
      </c>
      <c r="G47" s="11">
        <f>G48</f>
        <v>26.5</v>
      </c>
      <c r="H47" s="11">
        <f>H48</f>
        <v>0.8</v>
      </c>
      <c r="I47" s="30">
        <f t="shared" si="0"/>
        <v>3.0188679245283019E-2</v>
      </c>
    </row>
    <row r="48" spans="1:10" s="34" customFormat="1" ht="12">
      <c r="A48" s="2"/>
      <c r="B48" s="12" t="s">
        <v>28</v>
      </c>
      <c r="C48" s="8">
        <v>1</v>
      </c>
      <c r="D48" s="8">
        <v>13</v>
      </c>
      <c r="E48" s="9">
        <v>2530059</v>
      </c>
      <c r="F48" s="10">
        <v>850</v>
      </c>
      <c r="G48" s="11">
        <v>26.5</v>
      </c>
      <c r="H48" s="11">
        <v>0.8</v>
      </c>
      <c r="I48" s="30">
        <f t="shared" si="0"/>
        <v>3.0188679245283019E-2</v>
      </c>
    </row>
    <row r="49" spans="1:9" s="34" customFormat="1" ht="22.5">
      <c r="A49" s="2"/>
      <c r="B49" s="22" t="s">
        <v>36</v>
      </c>
      <c r="C49" s="8">
        <v>1</v>
      </c>
      <c r="D49" s="8">
        <v>13</v>
      </c>
      <c r="E49" s="9">
        <v>2510000</v>
      </c>
      <c r="F49" s="10"/>
      <c r="G49" s="11">
        <f>G50+G57</f>
        <v>9070.6</v>
      </c>
      <c r="H49" s="11">
        <f>H50+H57</f>
        <v>7193.4000000000005</v>
      </c>
      <c r="I49" s="30">
        <f t="shared" si="0"/>
        <v>0.79304566401340593</v>
      </c>
    </row>
    <row r="50" spans="1:9" s="34" customFormat="1" ht="12">
      <c r="A50" s="2"/>
      <c r="B50" s="22" t="s">
        <v>120</v>
      </c>
      <c r="C50" s="8">
        <v>1</v>
      </c>
      <c r="D50" s="8">
        <v>13</v>
      </c>
      <c r="E50" s="9">
        <v>2510059</v>
      </c>
      <c r="F50" s="10"/>
      <c r="G50" s="11">
        <f>G51+G53+G55</f>
        <v>8670.6</v>
      </c>
      <c r="H50" s="11">
        <f>H51+H53+H55</f>
        <v>7053.4000000000005</v>
      </c>
      <c r="I50" s="30">
        <f t="shared" si="0"/>
        <v>0.81348464927455999</v>
      </c>
    </row>
    <row r="51" spans="1:9" s="34" customFormat="1" ht="45">
      <c r="A51" s="2"/>
      <c r="B51" s="12" t="s">
        <v>15</v>
      </c>
      <c r="C51" s="8">
        <v>1</v>
      </c>
      <c r="D51" s="8">
        <v>13</v>
      </c>
      <c r="E51" s="9">
        <v>2510059</v>
      </c>
      <c r="F51" s="10" t="s">
        <v>16</v>
      </c>
      <c r="G51" s="11">
        <f>G52</f>
        <v>6104.2</v>
      </c>
      <c r="H51" s="11">
        <f>H52</f>
        <v>5298.3</v>
      </c>
      <c r="I51" s="30">
        <f t="shared" si="0"/>
        <v>0.86797614757052521</v>
      </c>
    </row>
    <row r="52" spans="1:9" s="34" customFormat="1" ht="12">
      <c r="A52" s="2"/>
      <c r="B52" s="12" t="s">
        <v>37</v>
      </c>
      <c r="C52" s="8">
        <v>1</v>
      </c>
      <c r="D52" s="8">
        <v>13</v>
      </c>
      <c r="E52" s="9">
        <v>2510059</v>
      </c>
      <c r="F52" s="10">
        <v>110</v>
      </c>
      <c r="G52" s="11">
        <v>6104.2</v>
      </c>
      <c r="H52" s="11">
        <v>5298.3</v>
      </c>
      <c r="I52" s="30">
        <f t="shared" si="0"/>
        <v>0.86797614757052521</v>
      </c>
    </row>
    <row r="53" spans="1:9" s="34" customFormat="1" ht="22.5">
      <c r="A53" s="2"/>
      <c r="B53" s="12" t="s">
        <v>23</v>
      </c>
      <c r="C53" s="8">
        <v>1</v>
      </c>
      <c r="D53" s="8">
        <v>13</v>
      </c>
      <c r="E53" s="9">
        <v>2510059</v>
      </c>
      <c r="F53" s="10">
        <v>200</v>
      </c>
      <c r="G53" s="11">
        <f>G54</f>
        <v>1919</v>
      </c>
      <c r="H53" s="11">
        <f>H54</f>
        <v>1116.5</v>
      </c>
      <c r="I53" s="30">
        <f t="shared" si="0"/>
        <v>0.58181344450234496</v>
      </c>
    </row>
    <row r="54" spans="1:9" s="34" customFormat="1" ht="22.5">
      <c r="A54" s="2"/>
      <c r="B54" s="12" t="s">
        <v>25</v>
      </c>
      <c r="C54" s="8">
        <v>1</v>
      </c>
      <c r="D54" s="8">
        <v>13</v>
      </c>
      <c r="E54" s="9">
        <v>2510059</v>
      </c>
      <c r="F54" s="10">
        <v>240</v>
      </c>
      <c r="G54" s="11">
        <v>1919</v>
      </c>
      <c r="H54" s="11">
        <v>1116.5</v>
      </c>
      <c r="I54" s="30">
        <f t="shared" si="0"/>
        <v>0.58181344450234496</v>
      </c>
    </row>
    <row r="55" spans="1:9" s="34" customFormat="1" ht="12">
      <c r="A55" s="2"/>
      <c r="B55" s="12" t="s">
        <v>27</v>
      </c>
      <c r="C55" s="8">
        <v>1</v>
      </c>
      <c r="D55" s="8">
        <v>13</v>
      </c>
      <c r="E55" s="9">
        <v>2510059</v>
      </c>
      <c r="F55" s="10">
        <v>800</v>
      </c>
      <c r="G55" s="11">
        <f>G56</f>
        <v>647.4</v>
      </c>
      <c r="H55" s="11">
        <f>H56</f>
        <v>638.6</v>
      </c>
      <c r="I55" s="30">
        <f t="shared" ref="I55:I56" si="4">H55/G55</f>
        <v>0.98640716713005872</v>
      </c>
    </row>
    <row r="56" spans="1:9" s="34" customFormat="1" ht="12">
      <c r="A56" s="2"/>
      <c r="B56" s="12" t="s">
        <v>28</v>
      </c>
      <c r="C56" s="8">
        <v>1</v>
      </c>
      <c r="D56" s="8">
        <v>13</v>
      </c>
      <c r="E56" s="9">
        <v>2510059</v>
      </c>
      <c r="F56" s="10">
        <v>850</v>
      </c>
      <c r="G56" s="11">
        <v>647.4</v>
      </c>
      <c r="H56" s="11">
        <v>638.6</v>
      </c>
      <c r="I56" s="30">
        <f t="shared" si="4"/>
        <v>0.98640716713005872</v>
      </c>
    </row>
    <row r="57" spans="1:9" s="34" customFormat="1" ht="22.5">
      <c r="A57" s="2"/>
      <c r="B57" s="22" t="s">
        <v>162</v>
      </c>
      <c r="C57" s="8">
        <v>1</v>
      </c>
      <c r="D57" s="8">
        <v>13</v>
      </c>
      <c r="E57" s="9">
        <v>2510240</v>
      </c>
      <c r="F57" s="10"/>
      <c r="G57" s="11">
        <f>G58</f>
        <v>400</v>
      </c>
      <c r="H57" s="11">
        <f>H58+H60</f>
        <v>140</v>
      </c>
      <c r="I57" s="30">
        <f t="shared" ref="I57:I59" si="5">H57/G57</f>
        <v>0.35</v>
      </c>
    </row>
    <row r="58" spans="1:9" s="34" customFormat="1" ht="45">
      <c r="A58" s="2"/>
      <c r="B58" s="22" t="s">
        <v>15</v>
      </c>
      <c r="C58" s="8">
        <v>1</v>
      </c>
      <c r="D58" s="8">
        <v>13</v>
      </c>
      <c r="E58" s="9" t="s">
        <v>163</v>
      </c>
      <c r="F58" s="10" t="s">
        <v>16</v>
      </c>
      <c r="G58" s="11">
        <f>G59</f>
        <v>400</v>
      </c>
      <c r="H58" s="11">
        <f>H59</f>
        <v>140</v>
      </c>
      <c r="I58" s="30">
        <f t="shared" si="5"/>
        <v>0.35</v>
      </c>
    </row>
    <row r="59" spans="1:9" s="34" customFormat="1" ht="22.5">
      <c r="A59" s="2"/>
      <c r="B59" s="12" t="s">
        <v>17</v>
      </c>
      <c r="C59" s="8">
        <v>1</v>
      </c>
      <c r="D59" s="8">
        <v>13</v>
      </c>
      <c r="E59" s="13" t="s">
        <v>163</v>
      </c>
      <c r="F59" s="10">
        <v>120</v>
      </c>
      <c r="G59" s="11">
        <v>400</v>
      </c>
      <c r="H59" s="11">
        <v>140</v>
      </c>
      <c r="I59" s="30">
        <f t="shared" si="5"/>
        <v>0.35</v>
      </c>
    </row>
    <row r="60" spans="1:9" s="34" customFormat="1" ht="22.5">
      <c r="A60" s="2"/>
      <c r="B60" s="22" t="s">
        <v>38</v>
      </c>
      <c r="C60" s="8">
        <v>1</v>
      </c>
      <c r="D60" s="8">
        <v>13</v>
      </c>
      <c r="E60" s="9">
        <v>1500000</v>
      </c>
      <c r="F60" s="10"/>
      <c r="G60" s="11">
        <v>50</v>
      </c>
      <c r="H60" s="11">
        <v>0</v>
      </c>
      <c r="I60" s="30">
        <f t="shared" si="0"/>
        <v>0</v>
      </c>
    </row>
    <row r="61" spans="1:9" s="34" customFormat="1" ht="12">
      <c r="A61" s="2"/>
      <c r="B61" s="24" t="s">
        <v>39</v>
      </c>
      <c r="C61" s="8">
        <v>1</v>
      </c>
      <c r="D61" s="8">
        <v>13</v>
      </c>
      <c r="E61" s="9">
        <v>1510000</v>
      </c>
      <c r="F61" s="10" t="s">
        <v>9</v>
      </c>
      <c r="G61" s="11">
        <v>50</v>
      </c>
      <c r="H61" s="11">
        <v>0</v>
      </c>
      <c r="I61" s="30">
        <f t="shared" si="0"/>
        <v>0</v>
      </c>
    </row>
    <row r="62" spans="1:9" s="34" customFormat="1" ht="22.5">
      <c r="A62" s="2"/>
      <c r="B62" s="24" t="s">
        <v>40</v>
      </c>
      <c r="C62" s="8">
        <v>1</v>
      </c>
      <c r="D62" s="8">
        <v>13</v>
      </c>
      <c r="E62" s="9">
        <v>1512126</v>
      </c>
      <c r="F62" s="10"/>
      <c r="G62" s="11">
        <v>50</v>
      </c>
      <c r="H62" s="11">
        <v>0</v>
      </c>
      <c r="I62" s="30">
        <f t="shared" si="0"/>
        <v>0</v>
      </c>
    </row>
    <row r="63" spans="1:9" s="34" customFormat="1" ht="22.5">
      <c r="A63" s="2"/>
      <c r="B63" s="12" t="s">
        <v>23</v>
      </c>
      <c r="C63" s="8">
        <v>1</v>
      </c>
      <c r="D63" s="8">
        <v>13</v>
      </c>
      <c r="E63" s="9">
        <v>1512126</v>
      </c>
      <c r="F63" s="10">
        <v>200</v>
      </c>
      <c r="G63" s="11">
        <v>50</v>
      </c>
      <c r="H63" s="11">
        <v>0</v>
      </c>
      <c r="I63" s="30">
        <f t="shared" si="0"/>
        <v>0</v>
      </c>
    </row>
    <row r="64" spans="1:9" s="34" customFormat="1" ht="22.5">
      <c r="A64" s="2"/>
      <c r="B64" s="12" t="s">
        <v>25</v>
      </c>
      <c r="C64" s="8">
        <v>1</v>
      </c>
      <c r="D64" s="8">
        <v>13</v>
      </c>
      <c r="E64" s="9">
        <v>1512126</v>
      </c>
      <c r="F64" s="10">
        <v>240</v>
      </c>
      <c r="G64" s="11">
        <v>50</v>
      </c>
      <c r="H64" s="11">
        <v>0</v>
      </c>
      <c r="I64" s="30">
        <f t="shared" si="0"/>
        <v>0</v>
      </c>
    </row>
    <row r="65" spans="1:9" s="34" customFormat="1" ht="33.75">
      <c r="A65" s="2"/>
      <c r="B65" s="24" t="s">
        <v>41</v>
      </c>
      <c r="C65" s="8">
        <v>1</v>
      </c>
      <c r="D65" s="8">
        <v>13</v>
      </c>
      <c r="E65" s="9">
        <v>2300000</v>
      </c>
      <c r="F65" s="10" t="s">
        <v>9</v>
      </c>
      <c r="G65" s="11">
        <v>10</v>
      </c>
      <c r="H65" s="11">
        <v>0</v>
      </c>
      <c r="I65" s="30">
        <f t="shared" si="0"/>
        <v>0</v>
      </c>
    </row>
    <row r="66" spans="1:9" s="34" customFormat="1" ht="12">
      <c r="A66" s="2"/>
      <c r="B66" s="18" t="s">
        <v>121</v>
      </c>
      <c r="C66" s="8">
        <v>1</v>
      </c>
      <c r="D66" s="8">
        <v>13</v>
      </c>
      <c r="E66" s="13">
        <v>2310000</v>
      </c>
      <c r="F66" s="10"/>
      <c r="G66" s="11">
        <v>10</v>
      </c>
      <c r="H66" s="11">
        <v>0</v>
      </c>
      <c r="I66" s="30">
        <f t="shared" si="0"/>
        <v>0</v>
      </c>
    </row>
    <row r="67" spans="1:9" s="34" customFormat="1" ht="12">
      <c r="A67" s="2"/>
      <c r="B67" s="18" t="s">
        <v>122</v>
      </c>
      <c r="C67" s="8">
        <v>1</v>
      </c>
      <c r="D67" s="8">
        <v>13</v>
      </c>
      <c r="E67" s="9">
        <v>2312133</v>
      </c>
      <c r="F67" s="10"/>
      <c r="G67" s="11">
        <v>10</v>
      </c>
      <c r="H67" s="11">
        <v>0</v>
      </c>
      <c r="I67" s="30">
        <f t="shared" si="0"/>
        <v>0</v>
      </c>
    </row>
    <row r="68" spans="1:9" s="34" customFormat="1" ht="22.5">
      <c r="A68" s="2"/>
      <c r="B68" s="12" t="s">
        <v>23</v>
      </c>
      <c r="C68" s="8">
        <v>1</v>
      </c>
      <c r="D68" s="8">
        <v>13</v>
      </c>
      <c r="E68" s="9">
        <v>2312133</v>
      </c>
      <c r="F68" s="10">
        <v>200</v>
      </c>
      <c r="G68" s="11">
        <v>10</v>
      </c>
      <c r="H68" s="11">
        <v>0</v>
      </c>
      <c r="I68" s="30">
        <f t="shared" si="0"/>
        <v>0</v>
      </c>
    </row>
    <row r="69" spans="1:9" s="34" customFormat="1" ht="22.5">
      <c r="A69" s="2"/>
      <c r="B69" s="12" t="s">
        <v>25</v>
      </c>
      <c r="C69" s="8">
        <v>1</v>
      </c>
      <c r="D69" s="8">
        <v>13</v>
      </c>
      <c r="E69" s="9">
        <v>2312133</v>
      </c>
      <c r="F69" s="10">
        <v>240</v>
      </c>
      <c r="G69" s="11">
        <v>10</v>
      </c>
      <c r="H69" s="11">
        <v>0</v>
      </c>
      <c r="I69" s="30">
        <f t="shared" si="0"/>
        <v>0</v>
      </c>
    </row>
    <row r="70" spans="1:9" s="34" customFormat="1" ht="33.75">
      <c r="A70" s="2"/>
      <c r="B70" s="24" t="s">
        <v>43</v>
      </c>
      <c r="C70" s="8">
        <v>1</v>
      </c>
      <c r="D70" s="8">
        <v>13</v>
      </c>
      <c r="E70" s="9">
        <v>1300000</v>
      </c>
      <c r="F70" s="10" t="s">
        <v>9</v>
      </c>
      <c r="G70" s="11">
        <f>G71</f>
        <v>12</v>
      </c>
      <c r="H70" s="11">
        <v>0</v>
      </c>
      <c r="I70" s="30">
        <f t="shared" si="0"/>
        <v>0</v>
      </c>
    </row>
    <row r="71" spans="1:9" s="34" customFormat="1" ht="22.5">
      <c r="A71" s="2"/>
      <c r="B71" s="24" t="s">
        <v>44</v>
      </c>
      <c r="C71" s="8">
        <v>1</v>
      </c>
      <c r="D71" s="8">
        <v>13</v>
      </c>
      <c r="E71" s="9">
        <v>1320000</v>
      </c>
      <c r="F71" s="10"/>
      <c r="G71" s="11">
        <f>G72+G75</f>
        <v>12</v>
      </c>
      <c r="H71" s="11">
        <v>0</v>
      </c>
      <c r="I71" s="30">
        <f t="shared" si="0"/>
        <v>0</v>
      </c>
    </row>
    <row r="72" spans="1:9" s="34" customFormat="1" ht="22.5">
      <c r="A72" s="2"/>
      <c r="B72" s="24" t="s">
        <v>97</v>
      </c>
      <c r="C72" s="8">
        <v>1</v>
      </c>
      <c r="D72" s="8">
        <v>13</v>
      </c>
      <c r="E72" s="9">
        <v>1322103</v>
      </c>
      <c r="F72" s="10"/>
      <c r="G72" s="11">
        <f>G73</f>
        <v>6</v>
      </c>
      <c r="H72" s="11">
        <v>0</v>
      </c>
      <c r="I72" s="30">
        <f t="shared" ref="I72:I74" si="6">H72/G72</f>
        <v>0</v>
      </c>
    </row>
    <row r="73" spans="1:9" s="34" customFormat="1" ht="22.5">
      <c r="A73" s="2"/>
      <c r="B73" s="12" t="s">
        <v>23</v>
      </c>
      <c r="C73" s="8">
        <v>1</v>
      </c>
      <c r="D73" s="8">
        <v>13</v>
      </c>
      <c r="E73" s="9">
        <v>1322103</v>
      </c>
      <c r="F73" s="10">
        <v>200</v>
      </c>
      <c r="G73" s="11">
        <f>G74</f>
        <v>6</v>
      </c>
      <c r="H73" s="11">
        <v>0</v>
      </c>
      <c r="I73" s="30">
        <f t="shared" si="6"/>
        <v>0</v>
      </c>
    </row>
    <row r="74" spans="1:9" s="34" customFormat="1" ht="22.5">
      <c r="A74" s="2"/>
      <c r="B74" s="12" t="s">
        <v>25</v>
      </c>
      <c r="C74" s="8">
        <v>1</v>
      </c>
      <c r="D74" s="8">
        <v>13</v>
      </c>
      <c r="E74" s="9">
        <v>1322103</v>
      </c>
      <c r="F74" s="10">
        <v>240</v>
      </c>
      <c r="G74" s="11">
        <v>6</v>
      </c>
      <c r="H74" s="11">
        <v>0</v>
      </c>
      <c r="I74" s="30">
        <f t="shared" si="6"/>
        <v>0</v>
      </c>
    </row>
    <row r="75" spans="1:9" s="34" customFormat="1" ht="22.5">
      <c r="A75" s="2"/>
      <c r="B75" s="12" t="s">
        <v>164</v>
      </c>
      <c r="C75" s="8">
        <v>1</v>
      </c>
      <c r="D75" s="8">
        <v>13</v>
      </c>
      <c r="E75" s="9" t="s">
        <v>165</v>
      </c>
      <c r="F75" s="10"/>
      <c r="G75" s="11">
        <f>G76</f>
        <v>6</v>
      </c>
      <c r="H75" s="11">
        <v>0</v>
      </c>
      <c r="I75" s="30">
        <f t="shared" si="0"/>
        <v>0</v>
      </c>
    </row>
    <row r="76" spans="1:9" s="34" customFormat="1" ht="22.5">
      <c r="A76" s="2"/>
      <c r="B76" s="12" t="s">
        <v>23</v>
      </c>
      <c r="C76" s="8">
        <v>1</v>
      </c>
      <c r="D76" s="8">
        <v>13</v>
      </c>
      <c r="E76" s="9" t="s">
        <v>165</v>
      </c>
      <c r="F76" s="10">
        <v>200</v>
      </c>
      <c r="G76" s="11">
        <f>G77</f>
        <v>6</v>
      </c>
      <c r="H76" s="11">
        <v>0</v>
      </c>
      <c r="I76" s="30">
        <f t="shared" si="0"/>
        <v>0</v>
      </c>
    </row>
    <row r="77" spans="1:9" s="34" customFormat="1" ht="22.5">
      <c r="A77" s="2"/>
      <c r="B77" s="12" t="s">
        <v>25</v>
      </c>
      <c r="C77" s="8">
        <v>1</v>
      </c>
      <c r="D77" s="8">
        <v>13</v>
      </c>
      <c r="E77" s="13" t="s">
        <v>165</v>
      </c>
      <c r="F77" s="10">
        <v>240</v>
      </c>
      <c r="G77" s="11">
        <v>6</v>
      </c>
      <c r="H77" s="11">
        <v>0</v>
      </c>
      <c r="I77" s="30">
        <f t="shared" si="0"/>
        <v>0</v>
      </c>
    </row>
    <row r="78" spans="1:9" s="34" customFormat="1" ht="12">
      <c r="A78" s="2"/>
      <c r="B78" s="16" t="s">
        <v>46</v>
      </c>
      <c r="C78" s="8">
        <v>2</v>
      </c>
      <c r="D78" s="14" t="s">
        <v>47</v>
      </c>
      <c r="E78" s="9"/>
      <c r="F78" s="10"/>
      <c r="G78" s="11">
        <f t="shared" ref="G78:G79" si="7">G79</f>
        <v>1600</v>
      </c>
      <c r="H78" s="11">
        <f>H79</f>
        <v>357.40000000000003</v>
      </c>
      <c r="I78" s="30">
        <f t="shared" si="0"/>
        <v>0.22337500000000002</v>
      </c>
    </row>
    <row r="79" spans="1:9" s="34" customFormat="1">
      <c r="A79" s="2"/>
      <c r="B79" s="18" t="s">
        <v>48</v>
      </c>
      <c r="C79" s="8">
        <v>2</v>
      </c>
      <c r="D79" s="8">
        <v>3</v>
      </c>
      <c r="E79" s="25"/>
      <c r="F79" s="10"/>
      <c r="G79" s="11">
        <f t="shared" si="7"/>
        <v>1600</v>
      </c>
      <c r="H79" s="11">
        <f>H80</f>
        <v>357.40000000000003</v>
      </c>
      <c r="I79" s="30">
        <f t="shared" si="0"/>
        <v>0.22337500000000002</v>
      </c>
    </row>
    <row r="80" spans="1:9" s="34" customFormat="1" ht="12">
      <c r="A80" s="2"/>
      <c r="B80" s="12" t="s">
        <v>45</v>
      </c>
      <c r="C80" s="8">
        <v>2</v>
      </c>
      <c r="D80" s="8">
        <v>3</v>
      </c>
      <c r="E80" s="9">
        <v>5000000</v>
      </c>
      <c r="F80" s="10" t="s">
        <v>9</v>
      </c>
      <c r="G80" s="11">
        <f>G81</f>
        <v>1600</v>
      </c>
      <c r="H80" s="11">
        <f>H81</f>
        <v>357.40000000000003</v>
      </c>
      <c r="I80" s="30">
        <f t="shared" si="0"/>
        <v>0.22337500000000002</v>
      </c>
    </row>
    <row r="81" spans="1:9" s="34" customFormat="1" ht="22.5">
      <c r="A81" s="2"/>
      <c r="B81" s="16" t="s">
        <v>123</v>
      </c>
      <c r="C81" s="8">
        <v>2</v>
      </c>
      <c r="D81" s="8">
        <v>3</v>
      </c>
      <c r="E81" s="13" t="s">
        <v>124</v>
      </c>
      <c r="F81" s="10"/>
      <c r="G81" s="11">
        <f>G82+G84</f>
        <v>1600</v>
      </c>
      <c r="H81" s="11">
        <f>H82+H84</f>
        <v>357.40000000000003</v>
      </c>
      <c r="I81" s="30">
        <f t="shared" si="0"/>
        <v>0.22337500000000002</v>
      </c>
    </row>
    <row r="82" spans="1:9" s="34" customFormat="1" ht="45">
      <c r="A82" s="2"/>
      <c r="B82" s="12" t="s">
        <v>15</v>
      </c>
      <c r="C82" s="8">
        <v>2</v>
      </c>
      <c r="D82" s="8">
        <v>3</v>
      </c>
      <c r="E82" s="13" t="s">
        <v>124</v>
      </c>
      <c r="F82" s="10">
        <v>100</v>
      </c>
      <c r="G82" s="11">
        <v>1569</v>
      </c>
      <c r="H82" s="11">
        <f>H83</f>
        <v>350.8</v>
      </c>
      <c r="I82" s="30">
        <f t="shared" si="0"/>
        <v>0.2235818992989165</v>
      </c>
    </row>
    <row r="83" spans="1:9" s="34" customFormat="1" ht="22.5">
      <c r="A83" s="2"/>
      <c r="B83" s="12" t="s">
        <v>17</v>
      </c>
      <c r="C83" s="8">
        <v>2</v>
      </c>
      <c r="D83" s="8">
        <v>3</v>
      </c>
      <c r="E83" s="13" t="s">
        <v>124</v>
      </c>
      <c r="F83" s="10">
        <v>120</v>
      </c>
      <c r="G83" s="11">
        <v>1569</v>
      </c>
      <c r="H83" s="11">
        <v>350.8</v>
      </c>
      <c r="I83" s="30">
        <f t="shared" si="0"/>
        <v>0.2235818992989165</v>
      </c>
    </row>
    <row r="84" spans="1:9" s="34" customFormat="1" ht="22.5">
      <c r="A84" s="2"/>
      <c r="B84" s="12" t="s">
        <v>23</v>
      </c>
      <c r="C84" s="8">
        <v>2</v>
      </c>
      <c r="D84" s="8">
        <v>3</v>
      </c>
      <c r="E84" s="13" t="s">
        <v>124</v>
      </c>
      <c r="F84" s="10">
        <v>200</v>
      </c>
      <c r="G84" s="11">
        <v>31</v>
      </c>
      <c r="H84" s="11">
        <f>H85</f>
        <v>6.6</v>
      </c>
      <c r="I84" s="30">
        <f t="shared" ref="I84:I172" si="8">H84/G84</f>
        <v>0.2129032258064516</v>
      </c>
    </row>
    <row r="85" spans="1:9" s="34" customFormat="1" ht="22.5">
      <c r="A85" s="2"/>
      <c r="B85" s="12" t="s">
        <v>25</v>
      </c>
      <c r="C85" s="8">
        <v>2</v>
      </c>
      <c r="D85" s="8">
        <v>3</v>
      </c>
      <c r="E85" s="13" t="s">
        <v>124</v>
      </c>
      <c r="F85" s="10">
        <v>240</v>
      </c>
      <c r="G85" s="11">
        <v>31</v>
      </c>
      <c r="H85" s="11">
        <v>6.6</v>
      </c>
      <c r="I85" s="30">
        <f t="shared" si="8"/>
        <v>0.2129032258064516</v>
      </c>
    </row>
    <row r="86" spans="1:9" s="34" customFormat="1" ht="22.5">
      <c r="A86" s="2"/>
      <c r="B86" s="16" t="s">
        <v>50</v>
      </c>
      <c r="C86" s="8">
        <v>3</v>
      </c>
      <c r="D86" s="14" t="s">
        <v>47</v>
      </c>
      <c r="E86" s="9"/>
      <c r="F86" s="10" t="s">
        <v>9</v>
      </c>
      <c r="G86" s="11">
        <f>G87+G93</f>
        <v>286</v>
      </c>
      <c r="H86" s="11">
        <f>H87+H93</f>
        <v>56.5</v>
      </c>
      <c r="I86" s="30">
        <f t="shared" si="8"/>
        <v>0.19755244755244755</v>
      </c>
    </row>
    <row r="87" spans="1:9" s="34" customFormat="1" ht="12">
      <c r="A87" s="2"/>
      <c r="B87" s="16" t="s">
        <v>51</v>
      </c>
      <c r="C87" s="8">
        <v>3</v>
      </c>
      <c r="D87" s="8">
        <v>4</v>
      </c>
      <c r="E87" s="9"/>
      <c r="F87" s="10" t="s">
        <v>9</v>
      </c>
      <c r="G87" s="11">
        <f t="shared" ref="G87:G90" si="9">G88</f>
        <v>235</v>
      </c>
      <c r="H87" s="11">
        <f>H88</f>
        <v>55.5</v>
      </c>
      <c r="I87" s="30">
        <f t="shared" si="8"/>
        <v>0.23617021276595745</v>
      </c>
    </row>
    <row r="88" spans="1:9" s="34" customFormat="1" ht="33.75">
      <c r="A88" s="2"/>
      <c r="B88" s="16" t="s">
        <v>43</v>
      </c>
      <c r="C88" s="8">
        <v>3</v>
      </c>
      <c r="D88" s="8">
        <v>4</v>
      </c>
      <c r="E88" s="9">
        <v>1300000</v>
      </c>
      <c r="F88" s="10"/>
      <c r="G88" s="11">
        <f t="shared" si="9"/>
        <v>235</v>
      </c>
      <c r="H88" s="11">
        <f>H89</f>
        <v>55.5</v>
      </c>
      <c r="I88" s="30">
        <f t="shared" si="8"/>
        <v>0.23617021276595745</v>
      </c>
    </row>
    <row r="89" spans="1:9" s="34" customFormat="1" ht="12">
      <c r="A89" s="2"/>
      <c r="B89" s="24" t="s">
        <v>52</v>
      </c>
      <c r="C89" s="8">
        <v>3</v>
      </c>
      <c r="D89" s="8">
        <v>4</v>
      </c>
      <c r="E89" s="9">
        <v>1310000</v>
      </c>
      <c r="F89" s="10"/>
      <c r="G89" s="11">
        <f t="shared" si="9"/>
        <v>235</v>
      </c>
      <c r="H89" s="11">
        <f>H90</f>
        <v>55.5</v>
      </c>
      <c r="I89" s="30">
        <f t="shared" si="8"/>
        <v>0.23617021276595745</v>
      </c>
    </row>
    <row r="90" spans="1:9" s="34" customFormat="1" ht="22.5">
      <c r="A90" s="2"/>
      <c r="B90" s="24" t="s">
        <v>125</v>
      </c>
      <c r="C90" s="8">
        <v>3</v>
      </c>
      <c r="D90" s="8">
        <v>4</v>
      </c>
      <c r="E90" s="9">
        <v>1315931</v>
      </c>
      <c r="F90" s="10"/>
      <c r="G90" s="11">
        <f t="shared" si="9"/>
        <v>235</v>
      </c>
      <c r="H90" s="11">
        <f>H91</f>
        <v>55.5</v>
      </c>
      <c r="I90" s="30">
        <f t="shared" si="8"/>
        <v>0.23617021276595745</v>
      </c>
    </row>
    <row r="91" spans="1:9" s="34" customFormat="1" ht="22.5">
      <c r="A91" s="2"/>
      <c r="B91" s="12" t="s">
        <v>23</v>
      </c>
      <c r="C91" s="8">
        <v>3</v>
      </c>
      <c r="D91" s="8">
        <v>4</v>
      </c>
      <c r="E91" s="9">
        <v>1315931</v>
      </c>
      <c r="F91" s="10">
        <v>200</v>
      </c>
      <c r="G91" s="11">
        <f>G92</f>
        <v>235</v>
      </c>
      <c r="H91" s="11">
        <f>H92</f>
        <v>55.5</v>
      </c>
      <c r="I91" s="30">
        <f t="shared" si="8"/>
        <v>0.23617021276595745</v>
      </c>
    </row>
    <row r="92" spans="1:9" s="34" customFormat="1" ht="22.5">
      <c r="A92" s="2"/>
      <c r="B92" s="12" t="s">
        <v>25</v>
      </c>
      <c r="C92" s="8">
        <v>3</v>
      </c>
      <c r="D92" s="8">
        <v>4</v>
      </c>
      <c r="E92" s="9">
        <v>1315931</v>
      </c>
      <c r="F92" s="10">
        <v>240</v>
      </c>
      <c r="G92" s="11">
        <v>235</v>
      </c>
      <c r="H92" s="11">
        <v>55.5</v>
      </c>
      <c r="I92" s="30">
        <f t="shared" si="8"/>
        <v>0.23617021276595745</v>
      </c>
    </row>
    <row r="93" spans="1:9" s="34" customFormat="1" ht="22.5">
      <c r="A93" s="2"/>
      <c r="B93" s="16" t="s">
        <v>53</v>
      </c>
      <c r="C93" s="8">
        <v>3</v>
      </c>
      <c r="D93" s="8">
        <v>9</v>
      </c>
      <c r="E93" s="9"/>
      <c r="F93" s="10" t="s">
        <v>9</v>
      </c>
      <c r="G93" s="11">
        <f t="shared" ref="G93:G94" si="10">G94</f>
        <v>51</v>
      </c>
      <c r="H93" s="11">
        <f>H94</f>
        <v>1</v>
      </c>
      <c r="I93" s="30">
        <f t="shared" si="8"/>
        <v>1.9607843137254902E-2</v>
      </c>
    </row>
    <row r="94" spans="1:9" s="34" customFormat="1" ht="33.75">
      <c r="A94" s="2"/>
      <c r="B94" s="24" t="s">
        <v>30</v>
      </c>
      <c r="C94" s="8">
        <v>3</v>
      </c>
      <c r="D94" s="8">
        <v>9</v>
      </c>
      <c r="E94" s="9">
        <v>1400000</v>
      </c>
      <c r="F94" s="10" t="s">
        <v>9</v>
      </c>
      <c r="G94" s="11">
        <f t="shared" si="10"/>
        <v>51</v>
      </c>
      <c r="H94" s="11">
        <f>H95</f>
        <v>1</v>
      </c>
      <c r="I94" s="30">
        <f t="shared" si="8"/>
        <v>1.9607843137254902E-2</v>
      </c>
    </row>
    <row r="95" spans="1:9" s="34" customFormat="1" ht="33.75">
      <c r="A95" s="2"/>
      <c r="B95" s="24" t="s">
        <v>126</v>
      </c>
      <c r="C95" s="8">
        <v>3</v>
      </c>
      <c r="D95" s="8">
        <v>9</v>
      </c>
      <c r="E95" s="9">
        <v>1410000</v>
      </c>
      <c r="F95" s="10"/>
      <c r="G95" s="11">
        <f>G96</f>
        <v>51</v>
      </c>
      <c r="H95" s="11">
        <f>H96</f>
        <v>1</v>
      </c>
      <c r="I95" s="30">
        <f t="shared" si="8"/>
        <v>1.9607843137254902E-2</v>
      </c>
    </row>
    <row r="96" spans="1:9" s="34" customFormat="1" ht="45">
      <c r="A96" s="2"/>
      <c r="B96" s="24" t="s">
        <v>54</v>
      </c>
      <c r="C96" s="8">
        <v>3</v>
      </c>
      <c r="D96" s="8">
        <v>9</v>
      </c>
      <c r="E96" s="9">
        <v>1412108</v>
      </c>
      <c r="F96" s="10"/>
      <c r="G96" s="11">
        <f>G97+G99</f>
        <v>51</v>
      </c>
      <c r="H96" s="11">
        <f>H97+H99</f>
        <v>1</v>
      </c>
      <c r="I96" s="30">
        <f t="shared" si="8"/>
        <v>1.9607843137254902E-2</v>
      </c>
    </row>
    <row r="97" spans="1:9" s="34" customFormat="1" ht="22.5">
      <c r="A97" s="2"/>
      <c r="B97" s="12" t="s">
        <v>23</v>
      </c>
      <c r="C97" s="8">
        <v>3</v>
      </c>
      <c r="D97" s="8">
        <v>9</v>
      </c>
      <c r="E97" s="9">
        <v>1412108</v>
      </c>
      <c r="F97" s="10">
        <v>200</v>
      </c>
      <c r="G97" s="11">
        <v>50</v>
      </c>
      <c r="H97" s="11">
        <f>H98</f>
        <v>0</v>
      </c>
      <c r="I97" s="30">
        <f t="shared" si="8"/>
        <v>0</v>
      </c>
    </row>
    <row r="98" spans="1:9" s="34" customFormat="1" ht="22.5">
      <c r="A98" s="2"/>
      <c r="B98" s="12" t="s">
        <v>25</v>
      </c>
      <c r="C98" s="8">
        <v>3</v>
      </c>
      <c r="D98" s="8">
        <v>9</v>
      </c>
      <c r="E98" s="9">
        <v>1412108</v>
      </c>
      <c r="F98" s="10">
        <v>240</v>
      </c>
      <c r="G98" s="11">
        <v>50</v>
      </c>
      <c r="H98" s="11">
        <v>0</v>
      </c>
      <c r="I98" s="30">
        <f t="shared" si="8"/>
        <v>0</v>
      </c>
    </row>
    <row r="99" spans="1:9" s="34" customFormat="1" ht="12">
      <c r="A99" s="2"/>
      <c r="B99" s="12" t="s">
        <v>102</v>
      </c>
      <c r="C99" s="8">
        <v>3</v>
      </c>
      <c r="D99" s="8">
        <v>9</v>
      </c>
      <c r="E99" s="9">
        <v>1412108</v>
      </c>
      <c r="F99" s="10">
        <v>300</v>
      </c>
      <c r="G99" s="11">
        <v>1</v>
      </c>
      <c r="H99" s="11">
        <f>H100</f>
        <v>1</v>
      </c>
      <c r="I99" s="30">
        <f t="shared" si="8"/>
        <v>1</v>
      </c>
    </row>
    <row r="100" spans="1:9" s="34" customFormat="1" ht="12">
      <c r="A100" s="2"/>
      <c r="B100" s="12" t="s">
        <v>150</v>
      </c>
      <c r="C100" s="8">
        <v>3</v>
      </c>
      <c r="D100" s="8">
        <v>9</v>
      </c>
      <c r="E100" s="9">
        <v>1412108</v>
      </c>
      <c r="F100" s="10">
        <v>360</v>
      </c>
      <c r="G100" s="11">
        <v>1</v>
      </c>
      <c r="H100" s="11">
        <v>1</v>
      </c>
      <c r="I100" s="30">
        <f t="shared" si="8"/>
        <v>1</v>
      </c>
    </row>
    <row r="101" spans="1:9" s="34" customFormat="1" ht="12">
      <c r="A101" s="2"/>
      <c r="B101" s="16" t="s">
        <v>55</v>
      </c>
      <c r="C101" s="14" t="s">
        <v>56</v>
      </c>
      <c r="D101" s="14" t="s">
        <v>47</v>
      </c>
      <c r="E101" s="9"/>
      <c r="F101" s="10" t="s">
        <v>9</v>
      </c>
      <c r="G101" s="11">
        <f>G102+G114+G120+G126+G132</f>
        <v>12542.900000000001</v>
      </c>
      <c r="H101" s="11">
        <f>H102+H114+H120+H126+H132</f>
        <v>8545.3000000000011</v>
      </c>
      <c r="I101" s="30">
        <f t="shared" si="8"/>
        <v>0.68128582704159324</v>
      </c>
    </row>
    <row r="102" spans="1:9" s="34" customFormat="1" ht="12">
      <c r="A102" s="2"/>
      <c r="B102" s="16" t="s">
        <v>57</v>
      </c>
      <c r="C102" s="14" t="s">
        <v>56</v>
      </c>
      <c r="D102" s="14" t="s">
        <v>58</v>
      </c>
      <c r="E102" s="9"/>
      <c r="F102" s="10" t="s">
        <v>9</v>
      </c>
      <c r="G102" s="11">
        <f>G103</f>
        <v>3980.6</v>
      </c>
      <c r="H102" s="11">
        <f>H103</f>
        <v>2858.6</v>
      </c>
      <c r="I102" s="30">
        <f t="shared" si="8"/>
        <v>0.71813294478219358</v>
      </c>
    </row>
    <row r="103" spans="1:9" s="34" customFormat="1" ht="22.5">
      <c r="A103" s="2"/>
      <c r="B103" s="16" t="s">
        <v>59</v>
      </c>
      <c r="C103" s="14" t="s">
        <v>56</v>
      </c>
      <c r="D103" s="14" t="s">
        <v>58</v>
      </c>
      <c r="E103" s="9">
        <v>700000</v>
      </c>
      <c r="F103" s="10"/>
      <c r="G103" s="11">
        <f>G104</f>
        <v>3980.6</v>
      </c>
      <c r="H103" s="11">
        <f>H104</f>
        <v>2858.6</v>
      </c>
      <c r="I103" s="30">
        <f t="shared" si="8"/>
        <v>0.71813294478219358</v>
      </c>
    </row>
    <row r="104" spans="1:9" s="34" customFormat="1" ht="12">
      <c r="A104" s="2"/>
      <c r="B104" s="24" t="s">
        <v>60</v>
      </c>
      <c r="C104" s="14" t="s">
        <v>56</v>
      </c>
      <c r="D104" s="14" t="s">
        <v>58</v>
      </c>
      <c r="E104" s="9">
        <v>710000</v>
      </c>
      <c r="F104" s="10"/>
      <c r="G104" s="11">
        <f>G105+G108+G111</f>
        <v>3980.6</v>
      </c>
      <c r="H104" s="11">
        <f>H105+H108+H111</f>
        <v>2858.6</v>
      </c>
      <c r="I104" s="30">
        <f t="shared" si="8"/>
        <v>0.71813294478219358</v>
      </c>
    </row>
    <row r="105" spans="1:9" s="34" customFormat="1" ht="45">
      <c r="A105" s="2"/>
      <c r="B105" s="24" t="s">
        <v>166</v>
      </c>
      <c r="C105" s="14" t="s">
        <v>56</v>
      </c>
      <c r="D105" s="14" t="s">
        <v>58</v>
      </c>
      <c r="E105" s="41" t="s">
        <v>167</v>
      </c>
      <c r="F105" s="10"/>
      <c r="G105" s="11">
        <f>G106</f>
        <v>70</v>
      </c>
      <c r="H105" s="11">
        <f>H106</f>
        <v>0</v>
      </c>
      <c r="I105" s="30">
        <f t="shared" si="8"/>
        <v>0</v>
      </c>
    </row>
    <row r="106" spans="1:9" s="34" customFormat="1" ht="45">
      <c r="A106" s="2"/>
      <c r="B106" s="24" t="s">
        <v>15</v>
      </c>
      <c r="C106" s="14" t="s">
        <v>56</v>
      </c>
      <c r="D106" s="14" t="s">
        <v>58</v>
      </c>
      <c r="E106" s="41" t="s">
        <v>167</v>
      </c>
      <c r="F106" s="10">
        <v>100</v>
      </c>
      <c r="G106" s="11">
        <f>G107</f>
        <v>70</v>
      </c>
      <c r="H106" s="11">
        <f>H107</f>
        <v>0</v>
      </c>
      <c r="I106" s="30">
        <f t="shared" si="8"/>
        <v>0</v>
      </c>
    </row>
    <row r="107" spans="1:9" s="34" customFormat="1" ht="12">
      <c r="A107" s="2"/>
      <c r="B107" s="12" t="s">
        <v>37</v>
      </c>
      <c r="C107" s="8" t="s">
        <v>56</v>
      </c>
      <c r="D107" s="8" t="s">
        <v>58</v>
      </c>
      <c r="E107" s="9" t="s">
        <v>167</v>
      </c>
      <c r="F107" s="10">
        <v>110</v>
      </c>
      <c r="G107" s="11">
        <v>70</v>
      </c>
      <c r="H107" s="11">
        <v>0</v>
      </c>
      <c r="I107" s="30">
        <f t="shared" si="8"/>
        <v>0</v>
      </c>
    </row>
    <row r="108" spans="1:9" s="34" customFormat="1" ht="56.25">
      <c r="A108" s="2"/>
      <c r="B108" s="24" t="s">
        <v>151</v>
      </c>
      <c r="C108" s="14" t="s">
        <v>56</v>
      </c>
      <c r="D108" s="14" t="s">
        <v>58</v>
      </c>
      <c r="E108" s="9">
        <v>715604</v>
      </c>
      <c r="F108" s="10"/>
      <c r="G108" s="11">
        <f>G109</f>
        <v>2925.6</v>
      </c>
      <c r="H108" s="11">
        <f>H109</f>
        <v>2115.5</v>
      </c>
      <c r="I108" s="30">
        <f t="shared" ref="I108:I110" si="11">H108/G108</f>
        <v>0.72309953513809133</v>
      </c>
    </row>
    <row r="109" spans="1:9" s="34" customFormat="1" ht="45">
      <c r="A109" s="2"/>
      <c r="B109" s="24" t="s">
        <v>15</v>
      </c>
      <c r="C109" s="14" t="s">
        <v>56</v>
      </c>
      <c r="D109" s="14" t="s">
        <v>58</v>
      </c>
      <c r="E109" s="9">
        <v>715604</v>
      </c>
      <c r="F109" s="10">
        <v>100</v>
      </c>
      <c r="G109" s="11">
        <f>G110</f>
        <v>2925.6</v>
      </c>
      <c r="H109" s="11">
        <f>H110</f>
        <v>2115.5</v>
      </c>
      <c r="I109" s="30">
        <f t="shared" si="11"/>
        <v>0.72309953513809133</v>
      </c>
    </row>
    <row r="110" spans="1:9" s="34" customFormat="1" ht="12">
      <c r="A110" s="2"/>
      <c r="B110" s="12" t="s">
        <v>37</v>
      </c>
      <c r="C110" s="8" t="s">
        <v>56</v>
      </c>
      <c r="D110" s="8" t="s">
        <v>58</v>
      </c>
      <c r="E110" s="9">
        <v>715604</v>
      </c>
      <c r="F110" s="10">
        <v>110</v>
      </c>
      <c r="G110" s="11">
        <v>2925.6</v>
      </c>
      <c r="H110" s="11">
        <v>2115.5</v>
      </c>
      <c r="I110" s="30">
        <f t="shared" si="11"/>
        <v>0.72309953513809133</v>
      </c>
    </row>
    <row r="111" spans="1:9" s="34" customFormat="1" ht="22.5">
      <c r="A111" s="2"/>
      <c r="B111" s="12" t="s">
        <v>90</v>
      </c>
      <c r="C111" s="14" t="s">
        <v>56</v>
      </c>
      <c r="D111" s="14" t="s">
        <v>58</v>
      </c>
      <c r="E111" s="9">
        <v>717061</v>
      </c>
      <c r="F111" s="10"/>
      <c r="G111" s="11">
        <f>G112</f>
        <v>985</v>
      </c>
      <c r="H111" s="11">
        <f>H112</f>
        <v>743.1</v>
      </c>
      <c r="I111" s="30">
        <f t="shared" si="8"/>
        <v>0.7544162436548224</v>
      </c>
    </row>
    <row r="112" spans="1:9" s="34" customFormat="1" ht="45">
      <c r="A112" s="2"/>
      <c r="B112" s="12" t="s">
        <v>15</v>
      </c>
      <c r="C112" s="14" t="s">
        <v>56</v>
      </c>
      <c r="D112" s="14" t="s">
        <v>58</v>
      </c>
      <c r="E112" s="9">
        <v>717061</v>
      </c>
      <c r="F112" s="10">
        <v>100</v>
      </c>
      <c r="G112" s="11">
        <f>G113</f>
        <v>985</v>
      </c>
      <c r="H112" s="11">
        <f>H113</f>
        <v>743.1</v>
      </c>
      <c r="I112" s="30">
        <f t="shared" si="8"/>
        <v>0.7544162436548224</v>
      </c>
    </row>
    <row r="113" spans="1:9" s="34" customFormat="1" ht="12">
      <c r="A113" s="2"/>
      <c r="B113" s="12" t="s">
        <v>37</v>
      </c>
      <c r="C113" s="14" t="s">
        <v>56</v>
      </c>
      <c r="D113" s="14" t="s">
        <v>58</v>
      </c>
      <c r="E113" s="9">
        <v>717061</v>
      </c>
      <c r="F113" s="10">
        <v>110</v>
      </c>
      <c r="G113" s="11">
        <v>985</v>
      </c>
      <c r="H113" s="11">
        <v>743.1</v>
      </c>
      <c r="I113" s="30">
        <f t="shared" si="8"/>
        <v>0.7544162436548224</v>
      </c>
    </row>
    <row r="114" spans="1:9" s="34" customFormat="1" ht="12">
      <c r="A114" s="2"/>
      <c r="B114" s="16" t="s">
        <v>61</v>
      </c>
      <c r="C114" s="14" t="s">
        <v>56</v>
      </c>
      <c r="D114" s="14" t="s">
        <v>62</v>
      </c>
      <c r="E114" s="9"/>
      <c r="F114" s="10" t="s">
        <v>9</v>
      </c>
      <c r="G114" s="11">
        <f t="shared" ref="G114:G117" si="12">G115</f>
        <v>2409.6999999999998</v>
      </c>
      <c r="H114" s="11">
        <f t="shared" ref="H114:H117" si="13">H115</f>
        <v>997.6</v>
      </c>
      <c r="I114" s="30">
        <f t="shared" si="8"/>
        <v>0.41399344316719927</v>
      </c>
    </row>
    <row r="115" spans="1:9" s="34" customFormat="1" ht="33.75">
      <c r="A115" s="2"/>
      <c r="B115" s="16" t="s">
        <v>63</v>
      </c>
      <c r="C115" s="14" t="s">
        <v>56</v>
      </c>
      <c r="D115" s="14" t="s">
        <v>62</v>
      </c>
      <c r="E115" s="9">
        <v>1800000</v>
      </c>
      <c r="F115" s="10"/>
      <c r="G115" s="11">
        <f t="shared" si="12"/>
        <v>2409.6999999999998</v>
      </c>
      <c r="H115" s="11">
        <f t="shared" si="13"/>
        <v>997.6</v>
      </c>
      <c r="I115" s="30">
        <f t="shared" si="8"/>
        <v>0.41399344316719927</v>
      </c>
    </row>
    <row r="116" spans="1:9" s="34" customFormat="1" ht="12">
      <c r="A116" s="2"/>
      <c r="B116" s="12" t="s">
        <v>64</v>
      </c>
      <c r="C116" s="14" t="s">
        <v>56</v>
      </c>
      <c r="D116" s="14" t="s">
        <v>62</v>
      </c>
      <c r="E116" s="9">
        <v>1820000</v>
      </c>
      <c r="F116" s="10"/>
      <c r="G116" s="11">
        <f t="shared" si="12"/>
        <v>2409.6999999999998</v>
      </c>
      <c r="H116" s="11">
        <f t="shared" si="13"/>
        <v>997.6</v>
      </c>
      <c r="I116" s="30">
        <f t="shared" si="8"/>
        <v>0.41399344316719927</v>
      </c>
    </row>
    <row r="117" spans="1:9" s="34" customFormat="1" ht="33.75">
      <c r="A117" s="2"/>
      <c r="B117" s="12" t="s">
        <v>65</v>
      </c>
      <c r="C117" s="14" t="s">
        <v>56</v>
      </c>
      <c r="D117" s="14" t="s">
        <v>62</v>
      </c>
      <c r="E117" s="9">
        <v>1822129</v>
      </c>
      <c r="F117" s="10"/>
      <c r="G117" s="11">
        <f t="shared" si="12"/>
        <v>2409.6999999999998</v>
      </c>
      <c r="H117" s="11">
        <f t="shared" si="13"/>
        <v>997.6</v>
      </c>
      <c r="I117" s="30">
        <f t="shared" si="8"/>
        <v>0.41399344316719927</v>
      </c>
    </row>
    <row r="118" spans="1:9" s="34" customFormat="1" ht="12">
      <c r="A118" s="2"/>
      <c r="B118" s="12" t="s">
        <v>27</v>
      </c>
      <c r="C118" s="14" t="s">
        <v>56</v>
      </c>
      <c r="D118" s="14" t="s">
        <v>62</v>
      </c>
      <c r="E118" s="9">
        <v>1822129</v>
      </c>
      <c r="F118" s="10">
        <v>800</v>
      </c>
      <c r="G118" s="11">
        <f>G119</f>
        <v>2409.6999999999998</v>
      </c>
      <c r="H118" s="11">
        <f>H119</f>
        <v>997.6</v>
      </c>
      <c r="I118" s="30">
        <f t="shared" si="8"/>
        <v>0.41399344316719927</v>
      </c>
    </row>
    <row r="119" spans="1:9" s="34" customFormat="1" ht="22.5">
      <c r="A119" s="2"/>
      <c r="B119" s="12" t="s">
        <v>66</v>
      </c>
      <c r="C119" s="14" t="s">
        <v>56</v>
      </c>
      <c r="D119" s="14" t="s">
        <v>62</v>
      </c>
      <c r="E119" s="9">
        <v>1822129</v>
      </c>
      <c r="F119" s="10">
        <v>810</v>
      </c>
      <c r="G119" s="11">
        <v>2409.6999999999998</v>
      </c>
      <c r="H119" s="11">
        <v>997.6</v>
      </c>
      <c r="I119" s="30">
        <f t="shared" si="8"/>
        <v>0.41399344316719927</v>
      </c>
    </row>
    <row r="120" spans="1:9" s="34" customFormat="1" ht="12">
      <c r="A120" s="2"/>
      <c r="B120" s="16" t="s">
        <v>67</v>
      </c>
      <c r="C120" s="14" t="s">
        <v>56</v>
      </c>
      <c r="D120" s="14" t="s">
        <v>68</v>
      </c>
      <c r="E120" s="9"/>
      <c r="F120" s="10" t="s">
        <v>9</v>
      </c>
      <c r="G120" s="11">
        <f t="shared" ref="G120:G123" si="14">G121</f>
        <v>4709.7</v>
      </c>
      <c r="H120" s="11">
        <f t="shared" ref="H120:H123" si="15">H121</f>
        <v>3829.3</v>
      </c>
      <c r="I120" s="30">
        <f t="shared" si="8"/>
        <v>0.81306664968044684</v>
      </c>
    </row>
    <row r="121" spans="1:9" s="34" customFormat="1" ht="33.75">
      <c r="A121" s="2"/>
      <c r="B121" s="16" t="s">
        <v>63</v>
      </c>
      <c r="C121" s="14" t="s">
        <v>56</v>
      </c>
      <c r="D121" s="14" t="s">
        <v>68</v>
      </c>
      <c r="E121" s="9">
        <v>1800000</v>
      </c>
      <c r="F121" s="10" t="s">
        <v>9</v>
      </c>
      <c r="G121" s="11">
        <f t="shared" si="14"/>
        <v>4709.7</v>
      </c>
      <c r="H121" s="11">
        <f t="shared" si="15"/>
        <v>3829.3</v>
      </c>
      <c r="I121" s="30">
        <f t="shared" si="8"/>
        <v>0.81306664968044684</v>
      </c>
    </row>
    <row r="122" spans="1:9" s="34" customFormat="1" ht="12">
      <c r="A122" s="2"/>
      <c r="B122" s="24" t="s">
        <v>69</v>
      </c>
      <c r="C122" s="14" t="s">
        <v>56</v>
      </c>
      <c r="D122" s="14" t="s">
        <v>68</v>
      </c>
      <c r="E122" s="9">
        <v>1860000</v>
      </c>
      <c r="F122" s="10"/>
      <c r="G122" s="11">
        <f t="shared" si="14"/>
        <v>4709.7</v>
      </c>
      <c r="H122" s="11">
        <f t="shared" si="15"/>
        <v>3829.3</v>
      </c>
      <c r="I122" s="30">
        <f t="shared" si="8"/>
        <v>0.81306664968044684</v>
      </c>
    </row>
    <row r="123" spans="1:9" s="34" customFormat="1" ht="33.75">
      <c r="A123" s="2"/>
      <c r="B123" s="16" t="s">
        <v>65</v>
      </c>
      <c r="C123" s="14" t="s">
        <v>56</v>
      </c>
      <c r="D123" s="14" t="s">
        <v>68</v>
      </c>
      <c r="E123" s="9">
        <v>1862108</v>
      </c>
      <c r="F123" s="10"/>
      <c r="G123" s="11">
        <f t="shared" si="14"/>
        <v>4709.7</v>
      </c>
      <c r="H123" s="11">
        <f t="shared" si="15"/>
        <v>3829.3</v>
      </c>
      <c r="I123" s="30">
        <f t="shared" si="8"/>
        <v>0.81306664968044684</v>
      </c>
    </row>
    <row r="124" spans="1:9" s="34" customFormat="1" ht="22.5">
      <c r="A124" s="2"/>
      <c r="B124" s="12" t="s">
        <v>23</v>
      </c>
      <c r="C124" s="14" t="s">
        <v>56</v>
      </c>
      <c r="D124" s="14" t="s">
        <v>68</v>
      </c>
      <c r="E124" s="9">
        <v>1862108</v>
      </c>
      <c r="F124" s="10" t="s">
        <v>24</v>
      </c>
      <c r="G124" s="11">
        <f>G125</f>
        <v>4709.7</v>
      </c>
      <c r="H124" s="11">
        <f>H125</f>
        <v>3829.3</v>
      </c>
      <c r="I124" s="30">
        <f t="shared" si="8"/>
        <v>0.81306664968044684</v>
      </c>
    </row>
    <row r="125" spans="1:9" s="34" customFormat="1" ht="22.5">
      <c r="A125" s="2"/>
      <c r="B125" s="12" t="s">
        <v>25</v>
      </c>
      <c r="C125" s="14" t="s">
        <v>56</v>
      </c>
      <c r="D125" s="14" t="s">
        <v>68</v>
      </c>
      <c r="E125" s="9">
        <v>1862108</v>
      </c>
      <c r="F125" s="10" t="s">
        <v>26</v>
      </c>
      <c r="G125" s="11">
        <v>4709.7</v>
      </c>
      <c r="H125" s="11">
        <v>3829.3</v>
      </c>
      <c r="I125" s="30">
        <f t="shared" si="8"/>
        <v>0.81306664968044684</v>
      </c>
    </row>
    <row r="126" spans="1:9" s="34" customFormat="1" ht="12">
      <c r="A126" s="2"/>
      <c r="B126" s="16" t="s">
        <v>70</v>
      </c>
      <c r="C126" s="14" t="s">
        <v>56</v>
      </c>
      <c r="D126" s="14" t="s">
        <v>71</v>
      </c>
      <c r="E126" s="9"/>
      <c r="F126" s="10" t="s">
        <v>9</v>
      </c>
      <c r="G126" s="11">
        <f t="shared" ref="G126:G129" si="16">G127</f>
        <v>890.7</v>
      </c>
      <c r="H126" s="11">
        <f>H127</f>
        <v>307.60000000000002</v>
      </c>
      <c r="I126" s="30">
        <f t="shared" ref="I126:I131" si="17">H126/G126</f>
        <v>0.34534635679802406</v>
      </c>
    </row>
    <row r="127" spans="1:9" s="34" customFormat="1" ht="22.5">
      <c r="A127" s="2"/>
      <c r="B127" s="24" t="s">
        <v>72</v>
      </c>
      <c r="C127" s="14" t="s">
        <v>56</v>
      </c>
      <c r="D127" s="14" t="s">
        <v>71</v>
      </c>
      <c r="E127" s="9">
        <v>1700000</v>
      </c>
      <c r="F127" s="10" t="s">
        <v>9</v>
      </c>
      <c r="G127" s="11">
        <f t="shared" si="16"/>
        <v>890.7</v>
      </c>
      <c r="H127" s="11">
        <f>H128</f>
        <v>307.60000000000002</v>
      </c>
      <c r="I127" s="30">
        <f t="shared" si="17"/>
        <v>0.34534635679802406</v>
      </c>
    </row>
    <row r="128" spans="1:9" s="34" customFormat="1" ht="22.5">
      <c r="A128" s="2"/>
      <c r="B128" s="24" t="s">
        <v>73</v>
      </c>
      <c r="C128" s="14" t="s">
        <v>56</v>
      </c>
      <c r="D128" s="14" t="s">
        <v>71</v>
      </c>
      <c r="E128" s="9">
        <v>1710000</v>
      </c>
      <c r="F128" s="15"/>
      <c r="G128" s="11">
        <f t="shared" si="16"/>
        <v>890.7</v>
      </c>
      <c r="H128" s="11">
        <f>H129</f>
        <v>307.60000000000002</v>
      </c>
      <c r="I128" s="30">
        <f t="shared" si="17"/>
        <v>0.34534635679802406</v>
      </c>
    </row>
    <row r="129" spans="1:9" s="34" customFormat="1">
      <c r="A129" s="2"/>
      <c r="B129" s="24" t="s">
        <v>127</v>
      </c>
      <c r="C129" s="14" t="s">
        <v>56</v>
      </c>
      <c r="D129" s="14" t="s">
        <v>71</v>
      </c>
      <c r="E129" s="9">
        <v>1712128</v>
      </c>
      <c r="F129" s="15"/>
      <c r="G129" s="11">
        <f t="shared" si="16"/>
        <v>890.7</v>
      </c>
      <c r="H129" s="11">
        <f>H130</f>
        <v>307.60000000000002</v>
      </c>
      <c r="I129" s="30">
        <f t="shared" si="17"/>
        <v>0.34534635679802406</v>
      </c>
    </row>
    <row r="130" spans="1:9" s="34" customFormat="1" ht="22.5">
      <c r="A130" s="2"/>
      <c r="B130" s="12" t="s">
        <v>23</v>
      </c>
      <c r="C130" s="14" t="s">
        <v>56</v>
      </c>
      <c r="D130" s="14" t="s">
        <v>71</v>
      </c>
      <c r="E130" s="9">
        <v>1712128</v>
      </c>
      <c r="F130" s="10" t="s">
        <v>24</v>
      </c>
      <c r="G130" s="11">
        <f>G131</f>
        <v>890.7</v>
      </c>
      <c r="H130" s="11">
        <f>H131</f>
        <v>307.60000000000002</v>
      </c>
      <c r="I130" s="30">
        <f t="shared" si="17"/>
        <v>0.34534635679802406</v>
      </c>
    </row>
    <row r="131" spans="1:9" s="34" customFormat="1" ht="22.5">
      <c r="A131" s="2"/>
      <c r="B131" s="12" t="s">
        <v>25</v>
      </c>
      <c r="C131" s="14" t="s">
        <v>56</v>
      </c>
      <c r="D131" s="14" t="s">
        <v>71</v>
      </c>
      <c r="E131" s="9">
        <v>1712128</v>
      </c>
      <c r="F131" s="10" t="s">
        <v>26</v>
      </c>
      <c r="G131" s="11">
        <v>890.7</v>
      </c>
      <c r="H131" s="11">
        <v>307.60000000000002</v>
      </c>
      <c r="I131" s="30">
        <f t="shared" si="17"/>
        <v>0.34534635679802406</v>
      </c>
    </row>
    <row r="132" spans="1:9" s="34" customFormat="1" ht="12">
      <c r="A132" s="2"/>
      <c r="B132" s="12" t="s">
        <v>171</v>
      </c>
      <c r="C132" s="14" t="s">
        <v>56</v>
      </c>
      <c r="D132" s="14" t="s">
        <v>169</v>
      </c>
      <c r="E132" s="9"/>
      <c r="F132" s="10"/>
      <c r="G132" s="11">
        <f>G133</f>
        <v>552.20000000000005</v>
      </c>
      <c r="H132" s="11">
        <f>H133</f>
        <v>552.20000000000005</v>
      </c>
      <c r="I132" s="30">
        <f t="shared" si="8"/>
        <v>1</v>
      </c>
    </row>
    <row r="133" spans="1:9" s="34" customFormat="1" ht="22.5">
      <c r="A133" s="2"/>
      <c r="B133" s="12" t="s">
        <v>173</v>
      </c>
      <c r="C133" s="14" t="s">
        <v>56</v>
      </c>
      <c r="D133" s="14" t="s">
        <v>169</v>
      </c>
      <c r="E133" s="9">
        <v>2800000</v>
      </c>
      <c r="F133" s="10"/>
      <c r="G133" s="11">
        <f>G134+G137</f>
        <v>552.20000000000005</v>
      </c>
      <c r="H133" s="11">
        <f>H134+H137</f>
        <v>552.20000000000005</v>
      </c>
      <c r="I133" s="30">
        <f t="shared" si="8"/>
        <v>1</v>
      </c>
    </row>
    <row r="134" spans="1:9" s="34" customFormat="1" ht="33.75">
      <c r="A134" s="2"/>
      <c r="B134" s="12" t="s">
        <v>172</v>
      </c>
      <c r="C134" s="14" t="s">
        <v>56</v>
      </c>
      <c r="D134" s="14" t="s">
        <v>169</v>
      </c>
      <c r="E134" s="9">
        <v>2805641</v>
      </c>
      <c r="F134" s="10"/>
      <c r="G134" s="11">
        <f>G135</f>
        <v>541.20000000000005</v>
      </c>
      <c r="H134" s="11">
        <f>H135</f>
        <v>541.20000000000005</v>
      </c>
      <c r="I134" s="30">
        <f t="shared" ref="I134:I136" si="18">H134/G134</f>
        <v>1</v>
      </c>
    </row>
    <row r="135" spans="1:9" s="34" customFormat="1" ht="22.5">
      <c r="A135" s="2"/>
      <c r="B135" s="12" t="s">
        <v>23</v>
      </c>
      <c r="C135" s="14" t="s">
        <v>56</v>
      </c>
      <c r="D135" s="14" t="s">
        <v>169</v>
      </c>
      <c r="E135" s="9">
        <v>2805641</v>
      </c>
      <c r="F135" s="10" t="s">
        <v>24</v>
      </c>
      <c r="G135" s="11">
        <f>G136</f>
        <v>541.20000000000005</v>
      </c>
      <c r="H135" s="11">
        <f>H136</f>
        <v>541.20000000000005</v>
      </c>
      <c r="I135" s="30">
        <f t="shared" si="18"/>
        <v>1</v>
      </c>
    </row>
    <row r="136" spans="1:9" s="34" customFormat="1" ht="22.5">
      <c r="A136" s="2"/>
      <c r="B136" s="12" t="s">
        <v>25</v>
      </c>
      <c r="C136" s="14" t="s">
        <v>56</v>
      </c>
      <c r="D136" s="14" t="s">
        <v>169</v>
      </c>
      <c r="E136" s="9">
        <v>2805641</v>
      </c>
      <c r="F136" s="10" t="s">
        <v>26</v>
      </c>
      <c r="G136" s="11">
        <v>541.20000000000005</v>
      </c>
      <c r="H136" s="11">
        <v>541.20000000000005</v>
      </c>
      <c r="I136" s="30">
        <f t="shared" si="18"/>
        <v>1</v>
      </c>
    </row>
    <row r="137" spans="1:9" s="34" customFormat="1" ht="22.5">
      <c r="A137" s="2"/>
      <c r="B137" s="12" t="s">
        <v>168</v>
      </c>
      <c r="C137" s="14" t="s">
        <v>56</v>
      </c>
      <c r="D137" s="14" t="s">
        <v>169</v>
      </c>
      <c r="E137" s="9" t="s">
        <v>170</v>
      </c>
      <c r="F137" s="10"/>
      <c r="G137" s="11">
        <f>G138</f>
        <v>11</v>
      </c>
      <c r="H137" s="11">
        <f>H138</f>
        <v>11</v>
      </c>
      <c r="I137" s="30">
        <f t="shared" si="8"/>
        <v>1</v>
      </c>
    </row>
    <row r="138" spans="1:9" s="34" customFormat="1" ht="22.5">
      <c r="A138" s="2"/>
      <c r="B138" s="12" t="s">
        <v>23</v>
      </c>
      <c r="C138" s="14" t="s">
        <v>56</v>
      </c>
      <c r="D138" s="14" t="s">
        <v>169</v>
      </c>
      <c r="E138" s="9" t="s">
        <v>170</v>
      </c>
      <c r="F138" s="10" t="s">
        <v>24</v>
      </c>
      <c r="G138" s="11">
        <f>G139</f>
        <v>11</v>
      </c>
      <c r="H138" s="11">
        <f>H139</f>
        <v>11</v>
      </c>
      <c r="I138" s="30">
        <f t="shared" si="8"/>
        <v>1</v>
      </c>
    </row>
    <row r="139" spans="1:9" s="34" customFormat="1" ht="22.5">
      <c r="A139" s="2"/>
      <c r="B139" s="12" t="s">
        <v>25</v>
      </c>
      <c r="C139" s="14" t="s">
        <v>56</v>
      </c>
      <c r="D139" s="14" t="s">
        <v>169</v>
      </c>
      <c r="E139" s="13" t="s">
        <v>170</v>
      </c>
      <c r="F139" s="10" t="s">
        <v>26</v>
      </c>
      <c r="G139" s="11">
        <v>11</v>
      </c>
      <c r="H139" s="11">
        <v>11</v>
      </c>
      <c r="I139" s="30">
        <f t="shared" si="8"/>
        <v>1</v>
      </c>
    </row>
    <row r="140" spans="1:9" s="34" customFormat="1" ht="12">
      <c r="A140" s="2"/>
      <c r="B140" s="16" t="s">
        <v>74</v>
      </c>
      <c r="C140" s="14" t="s">
        <v>75</v>
      </c>
      <c r="D140" s="14" t="s">
        <v>47</v>
      </c>
      <c r="E140" s="9"/>
      <c r="F140" s="10"/>
      <c r="G140" s="11">
        <f>G141+G156+G181</f>
        <v>18661.600000000002</v>
      </c>
      <c r="H140" s="11">
        <f>H141+H156+H181</f>
        <v>6888.2999999999993</v>
      </c>
      <c r="I140" s="30">
        <f t="shared" si="8"/>
        <v>0.3691162601277489</v>
      </c>
    </row>
    <row r="141" spans="1:9" s="34" customFormat="1" ht="12">
      <c r="A141" s="2"/>
      <c r="B141" s="16" t="s">
        <v>76</v>
      </c>
      <c r="C141" s="14" t="s">
        <v>75</v>
      </c>
      <c r="D141" s="14" t="s">
        <v>58</v>
      </c>
      <c r="E141" s="9"/>
      <c r="F141" s="10"/>
      <c r="G141" s="11">
        <f>G142</f>
        <v>3914</v>
      </c>
      <c r="H141" s="11">
        <f>H142</f>
        <v>1111.3</v>
      </c>
      <c r="I141" s="30">
        <f t="shared" si="8"/>
        <v>0.28392948390393458</v>
      </c>
    </row>
    <row r="142" spans="1:9" s="34" customFormat="1" ht="33.75">
      <c r="A142" s="2"/>
      <c r="B142" s="24" t="s">
        <v>77</v>
      </c>
      <c r="C142" s="14" t="s">
        <v>75</v>
      </c>
      <c r="D142" s="14" t="s">
        <v>58</v>
      </c>
      <c r="E142" s="10">
        <v>1200000</v>
      </c>
      <c r="F142" s="11"/>
      <c r="G142" s="11">
        <f>G143+G149</f>
        <v>3914</v>
      </c>
      <c r="H142" s="11">
        <f>H143+H149</f>
        <v>1111.3</v>
      </c>
      <c r="I142" s="30">
        <f t="shared" si="8"/>
        <v>0.28392948390393458</v>
      </c>
    </row>
    <row r="143" spans="1:9" s="34" customFormat="1" ht="22.5">
      <c r="A143" s="2"/>
      <c r="B143" s="24" t="s">
        <v>78</v>
      </c>
      <c r="C143" s="14" t="s">
        <v>75</v>
      </c>
      <c r="D143" s="14" t="s">
        <v>58</v>
      </c>
      <c r="E143" s="10">
        <v>1210000</v>
      </c>
      <c r="F143" s="11"/>
      <c r="G143" s="11">
        <f>G144</f>
        <v>3720.8</v>
      </c>
      <c r="H143" s="11">
        <f>H144</f>
        <v>1111.3</v>
      </c>
      <c r="I143" s="30">
        <f t="shared" si="8"/>
        <v>0.29867232853149855</v>
      </c>
    </row>
    <row r="144" spans="1:9" s="34" customFormat="1" ht="45">
      <c r="A144" s="2"/>
      <c r="B144" s="24" t="s">
        <v>81</v>
      </c>
      <c r="C144" s="14" t="s">
        <v>75</v>
      </c>
      <c r="D144" s="14" t="s">
        <v>58</v>
      </c>
      <c r="E144" s="10">
        <v>1212108</v>
      </c>
      <c r="F144" s="11"/>
      <c r="G144" s="11">
        <f>G145+G147</f>
        <v>3720.8</v>
      </c>
      <c r="H144" s="11">
        <f>H145+H147</f>
        <v>1111.3</v>
      </c>
      <c r="I144" s="30">
        <f t="shared" si="8"/>
        <v>0.29867232853149855</v>
      </c>
    </row>
    <row r="145" spans="1:9" s="34" customFormat="1" ht="22.5">
      <c r="A145" s="2"/>
      <c r="B145" s="12" t="s">
        <v>23</v>
      </c>
      <c r="C145" s="14" t="s">
        <v>75</v>
      </c>
      <c r="D145" s="14" t="s">
        <v>58</v>
      </c>
      <c r="E145" s="10">
        <v>1212108</v>
      </c>
      <c r="F145" s="40">
        <v>200</v>
      </c>
      <c r="G145" s="11">
        <f>G146</f>
        <v>3094.8</v>
      </c>
      <c r="H145" s="11">
        <f>H146</f>
        <v>1035.5</v>
      </c>
      <c r="I145" s="30">
        <f t="shared" si="8"/>
        <v>0.33459351169704016</v>
      </c>
    </row>
    <row r="146" spans="1:9" s="34" customFormat="1" ht="22.5">
      <c r="A146" s="2"/>
      <c r="B146" s="12" t="s">
        <v>25</v>
      </c>
      <c r="C146" s="14" t="s">
        <v>75</v>
      </c>
      <c r="D146" s="14" t="s">
        <v>58</v>
      </c>
      <c r="E146" s="10">
        <v>1212108</v>
      </c>
      <c r="F146" s="40">
        <v>240</v>
      </c>
      <c r="G146" s="11">
        <v>3094.8</v>
      </c>
      <c r="H146" s="11">
        <v>1035.5</v>
      </c>
      <c r="I146" s="30">
        <f t="shared" si="8"/>
        <v>0.33459351169704016</v>
      </c>
    </row>
    <row r="147" spans="1:9" s="34" customFormat="1" ht="12">
      <c r="A147" s="2"/>
      <c r="B147" s="12" t="s">
        <v>27</v>
      </c>
      <c r="C147" s="14" t="s">
        <v>75</v>
      </c>
      <c r="D147" s="14" t="s">
        <v>58</v>
      </c>
      <c r="E147" s="10">
        <v>1212108</v>
      </c>
      <c r="F147" s="10">
        <v>800</v>
      </c>
      <c r="G147" s="11">
        <f>G148</f>
        <v>626</v>
      </c>
      <c r="H147" s="11">
        <f>H148</f>
        <v>75.8</v>
      </c>
      <c r="I147" s="30">
        <f t="shared" si="8"/>
        <v>0.12108626198083067</v>
      </c>
    </row>
    <row r="148" spans="1:9" s="34" customFormat="1" ht="22.5">
      <c r="A148" s="2"/>
      <c r="B148" s="12" t="s">
        <v>66</v>
      </c>
      <c r="C148" s="14" t="s">
        <v>75</v>
      </c>
      <c r="D148" s="14" t="s">
        <v>58</v>
      </c>
      <c r="E148" s="10">
        <v>1212108</v>
      </c>
      <c r="F148" s="10">
        <v>810</v>
      </c>
      <c r="G148" s="11">
        <v>626</v>
      </c>
      <c r="H148" s="11">
        <v>75.8</v>
      </c>
      <c r="I148" s="30">
        <f t="shared" si="8"/>
        <v>0.12108626198083067</v>
      </c>
    </row>
    <row r="149" spans="1:9" s="34" customFormat="1" ht="22.5">
      <c r="A149" s="2"/>
      <c r="B149" s="16" t="s">
        <v>162</v>
      </c>
      <c r="C149" s="14" t="s">
        <v>75</v>
      </c>
      <c r="D149" s="14" t="s">
        <v>58</v>
      </c>
      <c r="E149" s="10">
        <v>1220000</v>
      </c>
      <c r="F149" s="10"/>
      <c r="G149" s="11">
        <f>G150+G153</f>
        <v>193.20000000000002</v>
      </c>
      <c r="H149" s="11">
        <f>H150+H153</f>
        <v>0</v>
      </c>
      <c r="I149" s="30">
        <f t="shared" ref="I149" si="19">H149/G149</f>
        <v>0</v>
      </c>
    </row>
    <row r="150" spans="1:9" s="34" customFormat="1" ht="33.75">
      <c r="A150" s="2"/>
      <c r="B150" s="16" t="s">
        <v>172</v>
      </c>
      <c r="C150" s="14" t="s">
        <v>75</v>
      </c>
      <c r="D150" s="14" t="s">
        <v>58</v>
      </c>
      <c r="E150" s="10">
        <v>1225641</v>
      </c>
      <c r="F150" s="10"/>
      <c r="G150" s="11">
        <f>G151</f>
        <v>173.9</v>
      </c>
      <c r="H150" s="11">
        <f>H151</f>
        <v>0</v>
      </c>
      <c r="I150" s="30">
        <f t="shared" si="8"/>
        <v>0</v>
      </c>
    </row>
    <row r="151" spans="1:9" s="34" customFormat="1" ht="12">
      <c r="A151" s="2"/>
      <c r="B151" s="12" t="s">
        <v>27</v>
      </c>
      <c r="C151" s="14" t="s">
        <v>75</v>
      </c>
      <c r="D151" s="14" t="s">
        <v>58</v>
      </c>
      <c r="E151" s="10">
        <v>1225641</v>
      </c>
      <c r="F151" s="10">
        <v>800</v>
      </c>
      <c r="G151" s="11">
        <f>G152</f>
        <v>173.9</v>
      </c>
      <c r="H151" s="11">
        <f>H152</f>
        <v>0</v>
      </c>
      <c r="I151" s="30">
        <f t="shared" si="8"/>
        <v>0</v>
      </c>
    </row>
    <row r="152" spans="1:9" s="34" customFormat="1" ht="22.5">
      <c r="A152" s="2"/>
      <c r="B152" s="12" t="s">
        <v>66</v>
      </c>
      <c r="C152" s="14" t="s">
        <v>75</v>
      </c>
      <c r="D152" s="14" t="s">
        <v>58</v>
      </c>
      <c r="E152" s="10">
        <v>1225641</v>
      </c>
      <c r="F152" s="10">
        <v>810</v>
      </c>
      <c r="G152" s="11">
        <v>173.9</v>
      </c>
      <c r="H152" s="11">
        <v>0</v>
      </c>
      <c r="I152" s="30">
        <f t="shared" si="8"/>
        <v>0</v>
      </c>
    </row>
    <row r="153" spans="1:9" s="34" customFormat="1" ht="22.5">
      <c r="A153" s="2"/>
      <c r="B153" s="16" t="s">
        <v>168</v>
      </c>
      <c r="C153" s="14" t="s">
        <v>75</v>
      </c>
      <c r="D153" s="14" t="s">
        <v>58</v>
      </c>
      <c r="E153" s="10">
        <v>1227060</v>
      </c>
      <c r="F153" s="10"/>
      <c r="G153" s="11">
        <f>G154</f>
        <v>19.3</v>
      </c>
      <c r="H153" s="11">
        <f>H154</f>
        <v>0</v>
      </c>
      <c r="I153" s="30">
        <f t="shared" ref="I153" si="20">H153/G153</f>
        <v>0</v>
      </c>
    </row>
    <row r="154" spans="1:9" s="34" customFormat="1" ht="12">
      <c r="A154" s="2"/>
      <c r="B154" s="12" t="s">
        <v>27</v>
      </c>
      <c r="C154" s="14" t="s">
        <v>75</v>
      </c>
      <c r="D154" s="14" t="s">
        <v>58</v>
      </c>
      <c r="E154" s="10">
        <v>1227060</v>
      </c>
      <c r="F154" s="10">
        <v>800</v>
      </c>
      <c r="G154" s="11">
        <f>G155</f>
        <v>19.3</v>
      </c>
      <c r="H154" s="11">
        <f>H155</f>
        <v>0</v>
      </c>
      <c r="I154" s="30">
        <f t="shared" ref="I154:I155" si="21">H154/G154</f>
        <v>0</v>
      </c>
    </row>
    <row r="155" spans="1:9" s="34" customFormat="1" ht="22.5">
      <c r="A155" s="2"/>
      <c r="B155" s="12" t="s">
        <v>66</v>
      </c>
      <c r="C155" s="14" t="s">
        <v>75</v>
      </c>
      <c r="D155" s="14" t="s">
        <v>58</v>
      </c>
      <c r="E155" s="10">
        <v>1227060</v>
      </c>
      <c r="F155" s="10">
        <v>810</v>
      </c>
      <c r="G155" s="11">
        <v>19.3</v>
      </c>
      <c r="H155" s="11">
        <v>0</v>
      </c>
      <c r="I155" s="30">
        <f t="shared" si="21"/>
        <v>0</v>
      </c>
    </row>
    <row r="156" spans="1:9" s="34" customFormat="1" ht="12">
      <c r="A156" s="2"/>
      <c r="B156" s="16" t="s">
        <v>79</v>
      </c>
      <c r="C156" s="14" t="s">
        <v>75</v>
      </c>
      <c r="D156" s="14" t="s">
        <v>80</v>
      </c>
      <c r="E156" s="10"/>
      <c r="F156" s="10"/>
      <c r="G156" s="11">
        <f>G157</f>
        <v>10817.300000000001</v>
      </c>
      <c r="H156" s="11">
        <f>H157</f>
        <v>4638.8999999999996</v>
      </c>
      <c r="I156" s="30">
        <f t="shared" si="8"/>
        <v>0.42884083828681824</v>
      </c>
    </row>
    <row r="157" spans="1:9" s="34" customFormat="1" ht="33.75">
      <c r="A157" s="2"/>
      <c r="B157" s="24" t="s">
        <v>77</v>
      </c>
      <c r="C157" s="14" t="s">
        <v>75</v>
      </c>
      <c r="D157" s="14" t="s">
        <v>80</v>
      </c>
      <c r="E157" s="10">
        <v>1200000</v>
      </c>
      <c r="F157" s="10"/>
      <c r="G157" s="11">
        <f>G158+G164+G171</f>
        <v>10817.300000000001</v>
      </c>
      <c r="H157" s="11">
        <f>H158+H164+H171</f>
        <v>4638.8999999999996</v>
      </c>
      <c r="I157" s="30">
        <f t="shared" si="8"/>
        <v>0.42884083828681824</v>
      </c>
    </row>
    <row r="158" spans="1:9" s="34" customFormat="1" ht="22.5">
      <c r="A158" s="2"/>
      <c r="B158" s="24" t="s">
        <v>78</v>
      </c>
      <c r="C158" s="14" t="s">
        <v>75</v>
      </c>
      <c r="D158" s="14" t="s">
        <v>80</v>
      </c>
      <c r="E158" s="10">
        <v>1212108</v>
      </c>
      <c r="F158" s="10"/>
      <c r="G158" s="11">
        <f>G159</f>
        <v>9966</v>
      </c>
      <c r="H158" s="11">
        <f>H159</f>
        <v>4454.5</v>
      </c>
      <c r="I158" s="30">
        <f t="shared" si="8"/>
        <v>0.44696969696969696</v>
      </c>
    </row>
    <row r="159" spans="1:9" s="34" customFormat="1" ht="45">
      <c r="A159" s="2"/>
      <c r="B159" s="24" t="s">
        <v>81</v>
      </c>
      <c r="C159" s="14" t="s">
        <v>75</v>
      </c>
      <c r="D159" s="14" t="s">
        <v>80</v>
      </c>
      <c r="E159" s="10">
        <v>1212108</v>
      </c>
      <c r="F159" s="10"/>
      <c r="G159" s="11">
        <f>G160+G162</f>
        <v>9966</v>
      </c>
      <c r="H159" s="11">
        <f>H160+H162</f>
        <v>4454.5</v>
      </c>
      <c r="I159" s="30">
        <f t="shared" si="8"/>
        <v>0.44696969696969696</v>
      </c>
    </row>
    <row r="160" spans="1:9" s="34" customFormat="1" ht="22.5">
      <c r="A160" s="2"/>
      <c r="B160" s="12" t="s">
        <v>23</v>
      </c>
      <c r="C160" s="14" t="s">
        <v>75</v>
      </c>
      <c r="D160" s="14" t="s">
        <v>80</v>
      </c>
      <c r="E160" s="10">
        <v>1212108</v>
      </c>
      <c r="F160" s="10">
        <v>200</v>
      </c>
      <c r="G160" s="11">
        <f>G161</f>
        <v>4849.8</v>
      </c>
      <c r="H160" s="11">
        <f>H161</f>
        <v>476.2</v>
      </c>
      <c r="I160" s="30">
        <f t="shared" si="8"/>
        <v>9.8189616066641922E-2</v>
      </c>
    </row>
    <row r="161" spans="1:9" s="34" customFormat="1" ht="22.5">
      <c r="A161" s="2"/>
      <c r="B161" s="12" t="s">
        <v>25</v>
      </c>
      <c r="C161" s="14" t="s">
        <v>75</v>
      </c>
      <c r="D161" s="14" t="s">
        <v>80</v>
      </c>
      <c r="E161" s="10">
        <v>1212108</v>
      </c>
      <c r="F161" s="10">
        <v>240</v>
      </c>
      <c r="G161" s="11">
        <v>4849.8</v>
      </c>
      <c r="H161" s="11">
        <v>476.2</v>
      </c>
      <c r="I161" s="30">
        <f t="shared" si="8"/>
        <v>9.8189616066641922E-2</v>
      </c>
    </row>
    <row r="162" spans="1:9" s="34" customFormat="1" ht="12">
      <c r="A162" s="2"/>
      <c r="B162" s="12" t="s">
        <v>27</v>
      </c>
      <c r="C162" s="14" t="s">
        <v>75</v>
      </c>
      <c r="D162" s="14" t="s">
        <v>80</v>
      </c>
      <c r="E162" s="10">
        <v>1212108</v>
      </c>
      <c r="F162" s="10">
        <v>800</v>
      </c>
      <c r="G162" s="11">
        <f>G163</f>
        <v>5116.2</v>
      </c>
      <c r="H162" s="11">
        <f>H163</f>
        <v>3978.3</v>
      </c>
      <c r="I162" s="30">
        <f t="shared" si="8"/>
        <v>0.77758883546382085</v>
      </c>
    </row>
    <row r="163" spans="1:9" s="34" customFormat="1" ht="22.5">
      <c r="A163" s="2"/>
      <c r="B163" s="12" t="s">
        <v>66</v>
      </c>
      <c r="C163" s="14" t="s">
        <v>75</v>
      </c>
      <c r="D163" s="14" t="s">
        <v>80</v>
      </c>
      <c r="E163" s="10">
        <v>1212108</v>
      </c>
      <c r="F163" s="10">
        <v>810</v>
      </c>
      <c r="G163" s="11">
        <v>5116.2</v>
      </c>
      <c r="H163" s="11">
        <v>3978.3</v>
      </c>
      <c r="I163" s="30">
        <f t="shared" si="8"/>
        <v>0.77758883546382085</v>
      </c>
    </row>
    <row r="164" spans="1:9" s="34" customFormat="1" ht="22.5">
      <c r="A164" s="2"/>
      <c r="B164" s="16" t="s">
        <v>162</v>
      </c>
      <c r="C164" s="14" t="s">
        <v>75</v>
      </c>
      <c r="D164" s="14" t="s">
        <v>80</v>
      </c>
      <c r="E164" s="10">
        <v>1220000</v>
      </c>
      <c r="F164" s="10"/>
      <c r="G164" s="11">
        <f>G165+G168</f>
        <v>286.60000000000002</v>
      </c>
      <c r="H164" s="11">
        <f>H165</f>
        <v>0</v>
      </c>
      <c r="I164" s="30">
        <f t="shared" ref="I164:I167" si="22">H164/G164</f>
        <v>0</v>
      </c>
    </row>
    <row r="165" spans="1:9" s="34" customFormat="1" ht="33.75">
      <c r="A165" s="2"/>
      <c r="B165" s="16" t="s">
        <v>172</v>
      </c>
      <c r="C165" s="14" t="s">
        <v>75</v>
      </c>
      <c r="D165" s="14" t="s">
        <v>80</v>
      </c>
      <c r="E165" s="10">
        <v>1225641</v>
      </c>
      <c r="F165" s="10"/>
      <c r="G165" s="11">
        <f>G166</f>
        <v>272.10000000000002</v>
      </c>
      <c r="H165" s="11">
        <f>H166</f>
        <v>0</v>
      </c>
      <c r="I165" s="30">
        <f t="shared" si="22"/>
        <v>0</v>
      </c>
    </row>
    <row r="166" spans="1:9" s="34" customFormat="1" ht="22.5">
      <c r="A166" s="2"/>
      <c r="B166" s="12" t="s">
        <v>23</v>
      </c>
      <c r="C166" s="14" t="s">
        <v>75</v>
      </c>
      <c r="D166" s="14" t="s">
        <v>80</v>
      </c>
      <c r="E166" s="10">
        <v>1225641</v>
      </c>
      <c r="F166" s="10">
        <v>200</v>
      </c>
      <c r="G166" s="11">
        <f>G167</f>
        <v>272.10000000000002</v>
      </c>
      <c r="H166" s="11">
        <f>H167</f>
        <v>0</v>
      </c>
      <c r="I166" s="30">
        <f t="shared" si="22"/>
        <v>0</v>
      </c>
    </row>
    <row r="167" spans="1:9" s="34" customFormat="1" ht="22.5">
      <c r="A167" s="2"/>
      <c r="B167" s="12" t="s">
        <v>25</v>
      </c>
      <c r="C167" s="14" t="s">
        <v>75</v>
      </c>
      <c r="D167" s="14" t="s">
        <v>80</v>
      </c>
      <c r="E167" s="10">
        <v>1225641</v>
      </c>
      <c r="F167" s="10">
        <v>240</v>
      </c>
      <c r="G167" s="11">
        <v>272.10000000000002</v>
      </c>
      <c r="H167" s="11">
        <v>0</v>
      </c>
      <c r="I167" s="30">
        <f t="shared" si="22"/>
        <v>0</v>
      </c>
    </row>
    <row r="168" spans="1:9" s="34" customFormat="1" ht="22.5">
      <c r="A168" s="2"/>
      <c r="B168" s="16" t="s">
        <v>168</v>
      </c>
      <c r="C168" s="14" t="s">
        <v>75</v>
      </c>
      <c r="D168" s="14" t="s">
        <v>80</v>
      </c>
      <c r="E168" s="10">
        <v>1227060</v>
      </c>
      <c r="F168" s="10"/>
      <c r="G168" s="11">
        <f>G169</f>
        <v>14.5</v>
      </c>
      <c r="H168" s="11">
        <f>H169+H174</f>
        <v>182.5</v>
      </c>
      <c r="I168" s="30">
        <f t="shared" ref="I168:I170" si="23">H168/G168</f>
        <v>12.586206896551724</v>
      </c>
    </row>
    <row r="169" spans="1:9" s="34" customFormat="1" ht="22.5">
      <c r="A169" s="2"/>
      <c r="B169" s="12" t="s">
        <v>23</v>
      </c>
      <c r="C169" s="14" t="s">
        <v>75</v>
      </c>
      <c r="D169" s="14" t="s">
        <v>80</v>
      </c>
      <c r="E169" s="10">
        <v>1227060</v>
      </c>
      <c r="F169" s="10">
        <v>200</v>
      </c>
      <c r="G169" s="11">
        <f>G170</f>
        <v>14.5</v>
      </c>
      <c r="H169" s="11">
        <f>H170</f>
        <v>0</v>
      </c>
      <c r="I169" s="30">
        <f t="shared" si="23"/>
        <v>0</v>
      </c>
    </row>
    <row r="170" spans="1:9" s="34" customFormat="1" ht="22.5">
      <c r="A170" s="2"/>
      <c r="B170" s="12" t="s">
        <v>25</v>
      </c>
      <c r="C170" s="14" t="s">
        <v>75</v>
      </c>
      <c r="D170" s="14" t="s">
        <v>80</v>
      </c>
      <c r="E170" s="10">
        <v>1227060</v>
      </c>
      <c r="F170" s="10">
        <v>240</v>
      </c>
      <c r="G170" s="11">
        <v>14.5</v>
      </c>
      <c r="H170" s="11">
        <v>0</v>
      </c>
      <c r="I170" s="30">
        <f t="shared" si="23"/>
        <v>0</v>
      </c>
    </row>
    <row r="171" spans="1:9" s="34" customFormat="1" ht="12">
      <c r="A171" s="2"/>
      <c r="B171" s="12" t="s">
        <v>152</v>
      </c>
      <c r="C171" s="14" t="s">
        <v>75</v>
      </c>
      <c r="D171" s="14" t="s">
        <v>80</v>
      </c>
      <c r="E171" s="10">
        <v>1270000</v>
      </c>
      <c r="F171" s="10"/>
      <c r="G171" s="11">
        <f>G172+G175</f>
        <v>564.70000000000005</v>
      </c>
      <c r="H171" s="11">
        <f>H172+H175</f>
        <v>184.4</v>
      </c>
      <c r="I171" s="30">
        <f t="shared" si="8"/>
        <v>0.3265450681777935</v>
      </c>
    </row>
    <row r="172" spans="1:9" s="34" customFormat="1" ht="45">
      <c r="A172" s="2"/>
      <c r="B172" s="12" t="s">
        <v>155</v>
      </c>
      <c r="C172" s="14" t="s">
        <v>75</v>
      </c>
      <c r="D172" s="14" t="s">
        <v>80</v>
      </c>
      <c r="E172" s="10">
        <v>1275641</v>
      </c>
      <c r="F172" s="10"/>
      <c r="G172" s="11">
        <f>G173</f>
        <v>559.1</v>
      </c>
      <c r="H172" s="11">
        <f>H173</f>
        <v>182.5</v>
      </c>
      <c r="I172" s="30">
        <f t="shared" si="8"/>
        <v>0.3264174566267215</v>
      </c>
    </row>
    <row r="173" spans="1:9" s="34" customFormat="1" ht="12">
      <c r="A173" s="2"/>
      <c r="B173" s="12" t="s">
        <v>27</v>
      </c>
      <c r="C173" s="14" t="s">
        <v>75</v>
      </c>
      <c r="D173" s="14" t="s">
        <v>80</v>
      </c>
      <c r="E173" s="10">
        <v>1275641</v>
      </c>
      <c r="F173" s="10">
        <v>800</v>
      </c>
      <c r="G173" s="11">
        <f>G174</f>
        <v>559.1</v>
      </c>
      <c r="H173" s="11">
        <f>H174</f>
        <v>182.5</v>
      </c>
      <c r="I173" s="30">
        <f t="shared" ref="I173:I246" si="24">H173/G173</f>
        <v>0.3264174566267215</v>
      </c>
    </row>
    <row r="174" spans="1:9" s="34" customFormat="1" ht="22.5">
      <c r="A174" s="2"/>
      <c r="B174" s="12" t="s">
        <v>66</v>
      </c>
      <c r="C174" s="14" t="s">
        <v>75</v>
      </c>
      <c r="D174" s="14" t="s">
        <v>80</v>
      </c>
      <c r="E174" s="10">
        <v>1275641</v>
      </c>
      <c r="F174" s="10">
        <v>810</v>
      </c>
      <c r="G174" s="11">
        <v>559.1</v>
      </c>
      <c r="H174" s="11">
        <v>182.5</v>
      </c>
      <c r="I174" s="30">
        <f t="shared" si="24"/>
        <v>0.3264174566267215</v>
      </c>
    </row>
    <row r="175" spans="1:9" s="34" customFormat="1" ht="22.5">
      <c r="A175" s="2"/>
      <c r="B175" s="12" t="s">
        <v>153</v>
      </c>
      <c r="C175" s="14" t="s">
        <v>75</v>
      </c>
      <c r="D175" s="14" t="s">
        <v>80</v>
      </c>
      <c r="E175" s="10">
        <v>1277060</v>
      </c>
      <c r="F175" s="10"/>
      <c r="G175" s="11">
        <f>G176</f>
        <v>5.6</v>
      </c>
      <c r="H175" s="11">
        <f>H176</f>
        <v>1.9</v>
      </c>
      <c r="I175" s="30">
        <f t="shared" si="24"/>
        <v>0.3392857142857143</v>
      </c>
    </row>
    <row r="176" spans="1:9" s="34" customFormat="1" ht="12">
      <c r="A176" s="2"/>
      <c r="B176" s="12" t="s">
        <v>27</v>
      </c>
      <c r="C176" s="14" t="s">
        <v>75</v>
      </c>
      <c r="D176" s="14" t="s">
        <v>80</v>
      </c>
      <c r="E176" s="10">
        <v>1277060</v>
      </c>
      <c r="F176" s="10">
        <v>800</v>
      </c>
      <c r="G176" s="11">
        <f>G177</f>
        <v>5.6</v>
      </c>
      <c r="H176" s="11">
        <f>H177</f>
        <v>1.9</v>
      </c>
      <c r="I176" s="30">
        <f t="shared" si="24"/>
        <v>0.3392857142857143</v>
      </c>
    </row>
    <row r="177" spans="1:9" s="34" customFormat="1" ht="22.5">
      <c r="A177" s="2"/>
      <c r="B177" s="12" t="s">
        <v>66</v>
      </c>
      <c r="C177" s="14" t="s">
        <v>75</v>
      </c>
      <c r="D177" s="14" t="s">
        <v>80</v>
      </c>
      <c r="E177" s="10">
        <v>1277060</v>
      </c>
      <c r="F177" s="10">
        <v>810</v>
      </c>
      <c r="G177" s="11">
        <v>5.6</v>
      </c>
      <c r="H177" s="11">
        <v>1.9</v>
      </c>
      <c r="I177" s="30">
        <f t="shared" si="24"/>
        <v>0.3392857142857143</v>
      </c>
    </row>
    <row r="178" spans="1:9" s="34" customFormat="1" ht="22.5">
      <c r="A178" s="2"/>
      <c r="B178" s="12" t="s">
        <v>90</v>
      </c>
      <c r="C178" s="14" t="s">
        <v>75</v>
      </c>
      <c r="D178" s="14" t="s">
        <v>80</v>
      </c>
      <c r="E178" s="9">
        <v>1277061</v>
      </c>
      <c r="F178" s="10"/>
      <c r="G178" s="11">
        <f>G179</f>
        <v>0</v>
      </c>
      <c r="H178" s="11">
        <v>0</v>
      </c>
      <c r="I178" s="30" t="e">
        <f t="shared" si="24"/>
        <v>#DIV/0!</v>
      </c>
    </row>
    <row r="179" spans="1:9" s="34" customFormat="1" ht="22.5">
      <c r="A179" s="2"/>
      <c r="B179" s="12" t="s">
        <v>23</v>
      </c>
      <c r="C179" s="14" t="s">
        <v>75</v>
      </c>
      <c r="D179" s="14" t="s">
        <v>80</v>
      </c>
      <c r="E179" s="9">
        <v>1277061</v>
      </c>
      <c r="F179" s="10">
        <v>200</v>
      </c>
      <c r="G179" s="11">
        <f>G180</f>
        <v>0</v>
      </c>
      <c r="H179" s="11">
        <v>0</v>
      </c>
      <c r="I179" s="30" t="e">
        <f t="shared" si="24"/>
        <v>#DIV/0!</v>
      </c>
    </row>
    <row r="180" spans="1:9" s="34" customFormat="1" ht="22.5">
      <c r="A180" s="2"/>
      <c r="B180" s="12" t="s">
        <v>25</v>
      </c>
      <c r="C180" s="14" t="s">
        <v>75</v>
      </c>
      <c r="D180" s="14" t="s">
        <v>80</v>
      </c>
      <c r="E180" s="9">
        <v>1277061</v>
      </c>
      <c r="F180" s="10">
        <v>240</v>
      </c>
      <c r="G180" s="11">
        <v>0</v>
      </c>
      <c r="H180" s="11">
        <v>0</v>
      </c>
      <c r="I180" s="30" t="e">
        <f t="shared" si="24"/>
        <v>#DIV/0!</v>
      </c>
    </row>
    <row r="181" spans="1:9" s="34" customFormat="1" ht="12">
      <c r="A181" s="2"/>
      <c r="B181" s="16" t="s">
        <v>82</v>
      </c>
      <c r="C181" s="14" t="s">
        <v>75</v>
      </c>
      <c r="D181" s="14" t="s">
        <v>83</v>
      </c>
      <c r="E181" s="9"/>
      <c r="F181" s="10"/>
      <c r="G181" s="11">
        <f>G182+G189</f>
        <v>3930.3</v>
      </c>
      <c r="H181" s="11">
        <f>H182+H189</f>
        <v>1138.0999999999999</v>
      </c>
      <c r="I181" s="30">
        <f t="shared" si="24"/>
        <v>0.28957077067908299</v>
      </c>
    </row>
    <row r="182" spans="1:9" s="34" customFormat="1" ht="22.5">
      <c r="A182" s="2"/>
      <c r="B182" s="12" t="s">
        <v>109</v>
      </c>
      <c r="C182" s="14" t="s">
        <v>75</v>
      </c>
      <c r="D182" s="14" t="s">
        <v>83</v>
      </c>
      <c r="E182" s="9">
        <v>300000</v>
      </c>
      <c r="F182" s="10"/>
      <c r="G182" s="11">
        <f>G183</f>
        <v>269.3</v>
      </c>
      <c r="H182" s="11">
        <v>0</v>
      </c>
      <c r="I182" s="30">
        <f t="shared" ref="I182:I188" si="25">H182/G182</f>
        <v>0</v>
      </c>
    </row>
    <row r="183" spans="1:9" s="34" customFormat="1" ht="12">
      <c r="A183" s="2"/>
      <c r="B183" s="12" t="s">
        <v>110</v>
      </c>
      <c r="C183" s="14" t="s">
        <v>75</v>
      </c>
      <c r="D183" s="14" t="s">
        <v>83</v>
      </c>
      <c r="E183" s="9">
        <v>310000</v>
      </c>
      <c r="F183" s="10"/>
      <c r="G183" s="11">
        <f>G184</f>
        <v>269.3</v>
      </c>
      <c r="H183" s="11">
        <v>0</v>
      </c>
      <c r="I183" s="30">
        <f>H183/G183</f>
        <v>0</v>
      </c>
    </row>
    <row r="184" spans="1:9" s="34" customFormat="1" ht="12">
      <c r="A184" s="2"/>
      <c r="B184" s="12" t="s">
        <v>174</v>
      </c>
      <c r="C184" s="14" t="s">
        <v>75</v>
      </c>
      <c r="D184" s="14" t="s">
        <v>83</v>
      </c>
      <c r="E184" s="9">
        <v>312105</v>
      </c>
      <c r="F184" s="10"/>
      <c r="G184" s="11">
        <f>G185+G187</f>
        <v>269.3</v>
      </c>
      <c r="H184" s="11">
        <v>0</v>
      </c>
      <c r="I184" s="30">
        <f t="shared" si="25"/>
        <v>0</v>
      </c>
    </row>
    <row r="185" spans="1:9" s="34" customFormat="1" ht="45">
      <c r="A185" s="2"/>
      <c r="B185" s="12" t="s">
        <v>15</v>
      </c>
      <c r="C185" s="14" t="s">
        <v>75</v>
      </c>
      <c r="D185" s="14" t="s">
        <v>83</v>
      </c>
      <c r="E185" s="9">
        <v>312105</v>
      </c>
      <c r="F185" s="10">
        <v>100</v>
      </c>
      <c r="G185" s="11">
        <f>G186</f>
        <v>250.8</v>
      </c>
      <c r="H185" s="11">
        <v>0</v>
      </c>
      <c r="I185" s="30">
        <f t="shared" si="25"/>
        <v>0</v>
      </c>
    </row>
    <row r="186" spans="1:9" s="34" customFormat="1" ht="12">
      <c r="A186" s="2"/>
      <c r="B186" s="12" t="s">
        <v>37</v>
      </c>
      <c r="C186" s="14" t="s">
        <v>75</v>
      </c>
      <c r="D186" s="14" t="s">
        <v>83</v>
      </c>
      <c r="E186" s="9">
        <v>312105</v>
      </c>
      <c r="F186" s="10">
        <v>110</v>
      </c>
      <c r="G186" s="11">
        <v>250.8</v>
      </c>
      <c r="H186" s="11">
        <v>0</v>
      </c>
      <c r="I186" s="30">
        <f t="shared" si="25"/>
        <v>0</v>
      </c>
    </row>
    <row r="187" spans="1:9" s="34" customFormat="1" ht="22.5">
      <c r="A187" s="2"/>
      <c r="B187" s="12" t="s">
        <v>23</v>
      </c>
      <c r="C187" s="14" t="s">
        <v>75</v>
      </c>
      <c r="D187" s="14" t="s">
        <v>83</v>
      </c>
      <c r="E187" s="9">
        <v>312105</v>
      </c>
      <c r="F187" s="10">
        <v>200</v>
      </c>
      <c r="G187" s="11">
        <f>G188</f>
        <v>18.5</v>
      </c>
      <c r="H187" s="11">
        <v>0</v>
      </c>
      <c r="I187" s="30">
        <f t="shared" si="25"/>
        <v>0</v>
      </c>
    </row>
    <row r="188" spans="1:9" s="34" customFormat="1" ht="22.5">
      <c r="A188" s="2"/>
      <c r="B188" s="12" t="s">
        <v>25</v>
      </c>
      <c r="C188" s="14" t="s">
        <v>75</v>
      </c>
      <c r="D188" s="14" t="s">
        <v>83</v>
      </c>
      <c r="E188" s="9">
        <v>312105</v>
      </c>
      <c r="F188" s="10">
        <v>240</v>
      </c>
      <c r="G188" s="11">
        <v>18.5</v>
      </c>
      <c r="H188" s="11">
        <v>0</v>
      </c>
      <c r="I188" s="30">
        <f t="shared" si="25"/>
        <v>0</v>
      </c>
    </row>
    <row r="189" spans="1:9" s="34" customFormat="1" ht="22.5">
      <c r="A189" s="2"/>
      <c r="B189" s="24" t="s">
        <v>84</v>
      </c>
      <c r="C189" s="14" t="s">
        <v>75</v>
      </c>
      <c r="D189" s="14" t="s">
        <v>83</v>
      </c>
      <c r="E189" s="9">
        <v>3100000</v>
      </c>
      <c r="F189" s="10"/>
      <c r="G189" s="11">
        <f>G190+G193</f>
        <v>3661</v>
      </c>
      <c r="H189" s="11">
        <f>H190+H193</f>
        <v>1138.0999999999999</v>
      </c>
      <c r="I189" s="30">
        <f t="shared" si="24"/>
        <v>0.31087134662660471</v>
      </c>
    </row>
    <row r="190" spans="1:9" s="34" customFormat="1" ht="33.75">
      <c r="A190" s="2"/>
      <c r="B190" s="24" t="s">
        <v>175</v>
      </c>
      <c r="C190" s="14" t="s">
        <v>75</v>
      </c>
      <c r="D190" s="14" t="s">
        <v>83</v>
      </c>
      <c r="E190" s="9">
        <v>3105607</v>
      </c>
      <c r="F190" s="10"/>
      <c r="G190" s="11">
        <f>G191</f>
        <v>1900</v>
      </c>
      <c r="H190" s="11">
        <v>0</v>
      </c>
      <c r="I190" s="30">
        <f t="shared" ref="I190:I192" si="26">H190/G190</f>
        <v>0</v>
      </c>
    </row>
    <row r="191" spans="1:9" s="34" customFormat="1" ht="22.5">
      <c r="A191" s="2"/>
      <c r="B191" s="12" t="s">
        <v>23</v>
      </c>
      <c r="C191" s="14" t="s">
        <v>75</v>
      </c>
      <c r="D191" s="14" t="s">
        <v>83</v>
      </c>
      <c r="E191" s="9">
        <v>3105607</v>
      </c>
      <c r="F191" s="10">
        <v>200</v>
      </c>
      <c r="G191" s="11">
        <f>G192</f>
        <v>1900</v>
      </c>
      <c r="H191" s="11">
        <v>0</v>
      </c>
      <c r="I191" s="30">
        <f t="shared" si="26"/>
        <v>0</v>
      </c>
    </row>
    <row r="192" spans="1:9" s="34" customFormat="1" ht="22.5">
      <c r="A192" s="2"/>
      <c r="B192" s="12" t="s">
        <v>25</v>
      </c>
      <c r="C192" s="14" t="s">
        <v>75</v>
      </c>
      <c r="D192" s="14" t="s">
        <v>83</v>
      </c>
      <c r="E192" s="10">
        <v>3105607</v>
      </c>
      <c r="F192" s="10">
        <v>240</v>
      </c>
      <c r="G192" s="11">
        <v>1900</v>
      </c>
      <c r="H192" s="11">
        <v>0</v>
      </c>
      <c r="I192" s="30">
        <f t="shared" si="26"/>
        <v>0</v>
      </c>
    </row>
    <row r="193" spans="1:10" s="34" customFormat="1" ht="33.75">
      <c r="A193" s="2"/>
      <c r="B193" s="24" t="s">
        <v>85</v>
      </c>
      <c r="C193" s="14" t="s">
        <v>75</v>
      </c>
      <c r="D193" s="14" t="s">
        <v>83</v>
      </c>
      <c r="E193" s="9">
        <v>3102108</v>
      </c>
      <c r="F193" s="10"/>
      <c r="G193" s="11">
        <f>G194</f>
        <v>1761</v>
      </c>
      <c r="H193" s="11">
        <f>H194</f>
        <v>1138.0999999999999</v>
      </c>
      <c r="I193" s="30">
        <f t="shared" si="24"/>
        <v>0.64628052243043721</v>
      </c>
    </row>
    <row r="194" spans="1:10" s="34" customFormat="1" ht="22.5">
      <c r="A194" s="2"/>
      <c r="B194" s="12" t="s">
        <v>23</v>
      </c>
      <c r="C194" s="14" t="s">
        <v>75</v>
      </c>
      <c r="D194" s="14" t="s">
        <v>83</v>
      </c>
      <c r="E194" s="9">
        <v>3102108</v>
      </c>
      <c r="F194" s="10">
        <v>200</v>
      </c>
      <c r="G194" s="11">
        <f t="shared" ref="G194:H194" si="27">G195</f>
        <v>1761</v>
      </c>
      <c r="H194" s="11">
        <f t="shared" si="27"/>
        <v>1138.0999999999999</v>
      </c>
      <c r="I194" s="30">
        <f t="shared" si="24"/>
        <v>0.64628052243043721</v>
      </c>
    </row>
    <row r="195" spans="1:10" s="34" customFormat="1" ht="22.5">
      <c r="A195" s="2"/>
      <c r="B195" s="12" t="s">
        <v>25</v>
      </c>
      <c r="C195" s="14" t="s">
        <v>75</v>
      </c>
      <c r="D195" s="14" t="s">
        <v>83</v>
      </c>
      <c r="E195" s="9">
        <v>3102108</v>
      </c>
      <c r="F195" s="10">
        <v>240</v>
      </c>
      <c r="G195" s="11">
        <v>1761</v>
      </c>
      <c r="H195" s="11">
        <v>1138.0999999999999</v>
      </c>
      <c r="I195" s="30">
        <f t="shared" si="24"/>
        <v>0.64628052243043721</v>
      </c>
    </row>
    <row r="196" spans="1:10" s="34" customFormat="1" ht="12">
      <c r="A196" s="2"/>
      <c r="B196" s="16" t="s">
        <v>128</v>
      </c>
      <c r="C196" s="17" t="s">
        <v>129</v>
      </c>
      <c r="D196" s="17" t="s">
        <v>47</v>
      </c>
      <c r="E196" s="9"/>
      <c r="F196" s="10"/>
      <c r="G196" s="11">
        <f t="shared" ref="G196:G199" si="28">G197</f>
        <v>556.70000000000005</v>
      </c>
      <c r="H196" s="11">
        <v>0</v>
      </c>
      <c r="I196" s="30">
        <f t="shared" si="24"/>
        <v>0</v>
      </c>
    </row>
    <row r="197" spans="1:10" s="34" customFormat="1" ht="12">
      <c r="A197" s="2"/>
      <c r="B197" s="16" t="s">
        <v>130</v>
      </c>
      <c r="C197" s="17" t="s">
        <v>129</v>
      </c>
      <c r="D197" s="17" t="s">
        <v>129</v>
      </c>
      <c r="E197" s="9"/>
      <c r="F197" s="10"/>
      <c r="G197" s="11">
        <f t="shared" si="28"/>
        <v>556.70000000000005</v>
      </c>
      <c r="H197" s="11">
        <v>0</v>
      </c>
      <c r="I197" s="30">
        <f t="shared" si="24"/>
        <v>0</v>
      </c>
    </row>
    <row r="198" spans="1:10" s="34" customFormat="1" ht="22.5">
      <c r="A198" s="2"/>
      <c r="B198" s="16" t="s">
        <v>109</v>
      </c>
      <c r="C198" s="17" t="s">
        <v>129</v>
      </c>
      <c r="D198" s="17" t="s">
        <v>129</v>
      </c>
      <c r="E198" s="17" t="s">
        <v>131</v>
      </c>
      <c r="F198" s="10"/>
      <c r="G198" s="11">
        <f t="shared" si="28"/>
        <v>556.70000000000005</v>
      </c>
      <c r="H198" s="11">
        <v>0</v>
      </c>
      <c r="I198" s="30">
        <f t="shared" si="24"/>
        <v>0</v>
      </c>
    </row>
    <row r="199" spans="1:10" s="34" customFormat="1" ht="12">
      <c r="A199" s="2"/>
      <c r="B199" s="16" t="s">
        <v>110</v>
      </c>
      <c r="C199" s="17" t="s">
        <v>129</v>
      </c>
      <c r="D199" s="17" t="s">
        <v>129</v>
      </c>
      <c r="E199" s="17" t="s">
        <v>132</v>
      </c>
      <c r="F199" s="10"/>
      <c r="G199" s="11">
        <f t="shared" si="28"/>
        <v>556.70000000000005</v>
      </c>
      <c r="H199" s="11">
        <v>0</v>
      </c>
      <c r="I199" s="30">
        <f t="shared" si="24"/>
        <v>0</v>
      </c>
    </row>
    <row r="200" spans="1:10" s="34" customFormat="1" ht="33.75">
      <c r="A200" s="2"/>
      <c r="B200" s="16" t="s">
        <v>147</v>
      </c>
      <c r="C200" s="17" t="s">
        <v>129</v>
      </c>
      <c r="D200" s="17" t="s">
        <v>129</v>
      </c>
      <c r="E200" s="17" t="s">
        <v>148</v>
      </c>
      <c r="F200" s="10"/>
      <c r="G200" s="11">
        <f>G201</f>
        <v>556.70000000000005</v>
      </c>
      <c r="H200" s="11">
        <v>0</v>
      </c>
      <c r="I200" s="30">
        <f t="shared" si="24"/>
        <v>0</v>
      </c>
    </row>
    <row r="201" spans="1:10" s="34" customFormat="1" ht="22.5">
      <c r="A201" s="2"/>
      <c r="B201" s="12" t="s">
        <v>23</v>
      </c>
      <c r="C201" s="17" t="s">
        <v>129</v>
      </c>
      <c r="D201" s="17" t="s">
        <v>129</v>
      </c>
      <c r="E201" s="17" t="s">
        <v>148</v>
      </c>
      <c r="F201" s="10">
        <v>200</v>
      </c>
      <c r="G201" s="11">
        <f>G202</f>
        <v>556.70000000000005</v>
      </c>
      <c r="H201" s="11">
        <v>0</v>
      </c>
      <c r="I201" s="30">
        <f t="shared" si="24"/>
        <v>0</v>
      </c>
    </row>
    <row r="202" spans="1:10" s="34" customFormat="1" ht="22.5">
      <c r="A202" s="2"/>
      <c r="B202" s="12" t="s">
        <v>25</v>
      </c>
      <c r="C202" s="17" t="s">
        <v>129</v>
      </c>
      <c r="D202" s="17" t="s">
        <v>129</v>
      </c>
      <c r="E202" s="17" t="s">
        <v>148</v>
      </c>
      <c r="F202" s="10">
        <v>240</v>
      </c>
      <c r="G202" s="11">
        <v>556.70000000000005</v>
      </c>
      <c r="H202" s="11">
        <v>0</v>
      </c>
      <c r="I202" s="30">
        <f t="shared" si="24"/>
        <v>0</v>
      </c>
    </row>
    <row r="203" spans="1:10" s="34" customFormat="1" ht="12">
      <c r="A203" s="2"/>
      <c r="B203" s="12" t="s">
        <v>86</v>
      </c>
      <c r="C203" s="14" t="s">
        <v>62</v>
      </c>
      <c r="D203" s="14" t="s">
        <v>47</v>
      </c>
      <c r="E203" s="9"/>
      <c r="F203" s="10"/>
      <c r="G203" s="11">
        <f>G204</f>
        <v>19004.21</v>
      </c>
      <c r="H203" s="11">
        <f>H204</f>
        <v>7303.2</v>
      </c>
      <c r="I203" s="30">
        <f t="shared" si="24"/>
        <v>0.38429379595363344</v>
      </c>
      <c r="J203" s="35"/>
    </row>
    <row r="204" spans="1:10" s="34" customFormat="1" ht="12">
      <c r="A204" s="2"/>
      <c r="B204" s="12" t="s">
        <v>87</v>
      </c>
      <c r="C204" s="14" t="s">
        <v>62</v>
      </c>
      <c r="D204" s="14" t="s">
        <v>58</v>
      </c>
      <c r="E204" s="9"/>
      <c r="F204" s="10"/>
      <c r="G204" s="11">
        <f>G205+G233+G242</f>
        <v>19004.21</v>
      </c>
      <c r="H204" s="11">
        <f>H205+H233+H242</f>
        <v>7303.2</v>
      </c>
      <c r="I204" s="30">
        <f t="shared" si="24"/>
        <v>0.38429379595363344</v>
      </c>
    </row>
    <row r="205" spans="1:10" s="34" customFormat="1" ht="33.75">
      <c r="A205" s="2"/>
      <c r="B205" s="12" t="s">
        <v>88</v>
      </c>
      <c r="C205" s="14" t="s">
        <v>62</v>
      </c>
      <c r="D205" s="14" t="s">
        <v>58</v>
      </c>
      <c r="E205" s="9">
        <v>500000</v>
      </c>
      <c r="F205" s="10"/>
      <c r="G205" s="11">
        <f>G206+G213+G221+G227</f>
        <v>18976.21</v>
      </c>
      <c r="H205" s="11">
        <f>H206+H213+H221+H227</f>
        <v>7303.2</v>
      </c>
      <c r="I205" s="30">
        <f t="shared" si="24"/>
        <v>0.3848608336438098</v>
      </c>
    </row>
    <row r="206" spans="1:10" s="34" customFormat="1" ht="22.5">
      <c r="A206" s="2"/>
      <c r="B206" s="12" t="s">
        <v>89</v>
      </c>
      <c r="C206" s="14" t="s">
        <v>62</v>
      </c>
      <c r="D206" s="14" t="s">
        <v>58</v>
      </c>
      <c r="E206" s="9">
        <v>510000</v>
      </c>
      <c r="F206" s="10"/>
      <c r="G206" s="11">
        <f>G207+G210</f>
        <v>174</v>
      </c>
      <c r="H206" s="11">
        <f>H207+H210</f>
        <v>10</v>
      </c>
      <c r="I206" s="30">
        <f t="shared" si="24"/>
        <v>5.7471264367816091E-2</v>
      </c>
    </row>
    <row r="207" spans="1:10" s="34" customFormat="1" ht="33.75">
      <c r="A207" s="2"/>
      <c r="B207" s="16" t="s">
        <v>147</v>
      </c>
      <c r="C207" s="14" t="s">
        <v>62</v>
      </c>
      <c r="D207" s="14" t="s">
        <v>58</v>
      </c>
      <c r="E207" s="9">
        <v>515641</v>
      </c>
      <c r="F207" s="10"/>
      <c r="G207" s="11">
        <f>G208</f>
        <v>147.9</v>
      </c>
      <c r="H207" s="11">
        <f>H208</f>
        <v>0</v>
      </c>
      <c r="I207" s="30">
        <f t="shared" si="24"/>
        <v>0</v>
      </c>
    </row>
    <row r="208" spans="1:10" s="34" customFormat="1" ht="22.5">
      <c r="A208" s="2"/>
      <c r="B208" s="12" t="s">
        <v>23</v>
      </c>
      <c r="C208" s="14" t="s">
        <v>62</v>
      </c>
      <c r="D208" s="14" t="s">
        <v>58</v>
      </c>
      <c r="E208" s="9">
        <v>515641</v>
      </c>
      <c r="F208" s="10">
        <v>200</v>
      </c>
      <c r="G208" s="11">
        <f>G209</f>
        <v>147.9</v>
      </c>
      <c r="H208" s="11">
        <f>H209</f>
        <v>0</v>
      </c>
      <c r="I208" s="30">
        <f t="shared" si="24"/>
        <v>0</v>
      </c>
    </row>
    <row r="209" spans="1:9" s="34" customFormat="1" ht="22.5">
      <c r="A209" s="2"/>
      <c r="B209" s="12" t="s">
        <v>25</v>
      </c>
      <c r="C209" s="14" t="s">
        <v>62</v>
      </c>
      <c r="D209" s="14" t="s">
        <v>58</v>
      </c>
      <c r="E209" s="9">
        <v>515641</v>
      </c>
      <c r="F209" s="10">
        <v>240</v>
      </c>
      <c r="G209" s="11">
        <v>147.9</v>
      </c>
      <c r="H209" s="11">
        <v>0</v>
      </c>
      <c r="I209" s="30">
        <f t="shared" si="24"/>
        <v>0</v>
      </c>
    </row>
    <row r="210" spans="1:9" s="34" customFormat="1" ht="22.5">
      <c r="A210" s="2"/>
      <c r="B210" s="12" t="s">
        <v>90</v>
      </c>
      <c r="C210" s="14" t="s">
        <v>62</v>
      </c>
      <c r="D210" s="14" t="s">
        <v>58</v>
      </c>
      <c r="E210" s="9">
        <v>517061</v>
      </c>
      <c r="F210" s="10"/>
      <c r="G210" s="11">
        <f>G211</f>
        <v>26.1</v>
      </c>
      <c r="H210" s="11">
        <f>H211</f>
        <v>10</v>
      </c>
      <c r="I210" s="30">
        <f t="shared" si="24"/>
        <v>0.38314176245210724</v>
      </c>
    </row>
    <row r="211" spans="1:9" s="34" customFormat="1" ht="22.5">
      <c r="A211" s="2"/>
      <c r="B211" s="12" t="s">
        <v>23</v>
      </c>
      <c r="C211" s="14" t="s">
        <v>62</v>
      </c>
      <c r="D211" s="14" t="s">
        <v>58</v>
      </c>
      <c r="E211" s="9">
        <v>517061</v>
      </c>
      <c r="F211" s="10">
        <v>200</v>
      </c>
      <c r="G211" s="11">
        <f>G212</f>
        <v>26.1</v>
      </c>
      <c r="H211" s="11">
        <f>H212</f>
        <v>10</v>
      </c>
      <c r="I211" s="30">
        <f t="shared" si="24"/>
        <v>0.38314176245210724</v>
      </c>
    </row>
    <row r="212" spans="1:9" s="34" customFormat="1" ht="22.5">
      <c r="A212" s="2"/>
      <c r="B212" s="12" t="s">
        <v>25</v>
      </c>
      <c r="C212" s="14" t="s">
        <v>62</v>
      </c>
      <c r="D212" s="14" t="s">
        <v>58</v>
      </c>
      <c r="E212" s="9">
        <v>517061</v>
      </c>
      <c r="F212" s="10">
        <v>240</v>
      </c>
      <c r="G212" s="11">
        <v>26.1</v>
      </c>
      <c r="H212" s="11">
        <v>10</v>
      </c>
      <c r="I212" s="30">
        <f t="shared" si="24"/>
        <v>0.38314176245210724</v>
      </c>
    </row>
    <row r="213" spans="1:9" s="34" customFormat="1" ht="12">
      <c r="A213" s="2"/>
      <c r="B213" s="12" t="s">
        <v>91</v>
      </c>
      <c r="C213" s="14" t="s">
        <v>62</v>
      </c>
      <c r="D213" s="14" t="s">
        <v>58</v>
      </c>
      <c r="E213" s="9">
        <v>590000</v>
      </c>
      <c r="F213" s="10"/>
      <c r="G213" s="11">
        <f>G214</f>
        <v>10672.2</v>
      </c>
      <c r="H213" s="11">
        <f>H214</f>
        <v>4045.4</v>
      </c>
      <c r="I213" s="30">
        <f t="shared" si="24"/>
        <v>0.37905961282584655</v>
      </c>
    </row>
    <row r="214" spans="1:9" s="34" customFormat="1" ht="12">
      <c r="A214" s="2"/>
      <c r="B214" s="12" t="s">
        <v>92</v>
      </c>
      <c r="C214" s="14" t="s">
        <v>62</v>
      </c>
      <c r="D214" s="14" t="s">
        <v>58</v>
      </c>
      <c r="E214" s="9">
        <v>590059</v>
      </c>
      <c r="F214" s="10"/>
      <c r="G214" s="11">
        <f>G215+G217+G219</f>
        <v>10672.2</v>
      </c>
      <c r="H214" s="11">
        <f>H215+H217+H219</f>
        <v>4045.4</v>
      </c>
      <c r="I214" s="30">
        <f t="shared" si="24"/>
        <v>0.37905961282584655</v>
      </c>
    </row>
    <row r="215" spans="1:9" s="34" customFormat="1" ht="45">
      <c r="A215" s="2"/>
      <c r="B215" s="12" t="s">
        <v>15</v>
      </c>
      <c r="C215" s="14" t="s">
        <v>62</v>
      </c>
      <c r="D215" s="14" t="s">
        <v>58</v>
      </c>
      <c r="E215" s="9">
        <v>590059</v>
      </c>
      <c r="F215" s="10">
        <v>100</v>
      </c>
      <c r="G215" s="11">
        <f>G216</f>
        <v>8048.7</v>
      </c>
      <c r="H215" s="11">
        <f>H216</f>
        <v>3061</v>
      </c>
      <c r="I215" s="30">
        <f t="shared" si="24"/>
        <v>0.38030986370469766</v>
      </c>
    </row>
    <row r="216" spans="1:9" s="34" customFormat="1" ht="12">
      <c r="A216" s="2"/>
      <c r="B216" s="12" t="s">
        <v>37</v>
      </c>
      <c r="C216" s="14" t="s">
        <v>62</v>
      </c>
      <c r="D216" s="14" t="s">
        <v>58</v>
      </c>
      <c r="E216" s="9">
        <v>590059</v>
      </c>
      <c r="F216" s="10">
        <v>110</v>
      </c>
      <c r="G216" s="11">
        <v>8048.7</v>
      </c>
      <c r="H216" s="11">
        <v>3061</v>
      </c>
      <c r="I216" s="30">
        <f t="shared" si="24"/>
        <v>0.38030986370469766</v>
      </c>
    </row>
    <row r="217" spans="1:9" s="34" customFormat="1" ht="22.5">
      <c r="A217" s="2"/>
      <c r="B217" s="12" t="s">
        <v>23</v>
      </c>
      <c r="C217" s="14" t="s">
        <v>62</v>
      </c>
      <c r="D217" s="14" t="s">
        <v>58</v>
      </c>
      <c r="E217" s="9">
        <v>590059</v>
      </c>
      <c r="F217" s="10">
        <v>200</v>
      </c>
      <c r="G217" s="11">
        <f>G218</f>
        <v>2605.5</v>
      </c>
      <c r="H217" s="11">
        <f>H218</f>
        <v>976.5</v>
      </c>
      <c r="I217" s="30">
        <f t="shared" si="24"/>
        <v>0.37478411053540589</v>
      </c>
    </row>
    <row r="218" spans="1:9" s="34" customFormat="1" ht="22.5">
      <c r="A218" s="2"/>
      <c r="B218" s="12" t="s">
        <v>25</v>
      </c>
      <c r="C218" s="14" t="s">
        <v>62</v>
      </c>
      <c r="D218" s="14" t="s">
        <v>58</v>
      </c>
      <c r="E218" s="9">
        <v>590059</v>
      </c>
      <c r="F218" s="10">
        <v>240</v>
      </c>
      <c r="G218" s="11">
        <v>2605.5</v>
      </c>
      <c r="H218" s="11">
        <v>976.5</v>
      </c>
      <c r="I218" s="30">
        <f t="shared" si="24"/>
        <v>0.37478411053540589</v>
      </c>
    </row>
    <row r="219" spans="1:9" s="34" customFormat="1" ht="12">
      <c r="A219" s="2"/>
      <c r="B219" s="12" t="s">
        <v>27</v>
      </c>
      <c r="C219" s="14" t="s">
        <v>62</v>
      </c>
      <c r="D219" s="14" t="s">
        <v>58</v>
      </c>
      <c r="E219" s="9">
        <v>590059</v>
      </c>
      <c r="F219" s="10">
        <v>800</v>
      </c>
      <c r="G219" s="11">
        <v>18</v>
      </c>
      <c r="H219" s="11">
        <f>H220</f>
        <v>7.9</v>
      </c>
      <c r="I219" s="30">
        <f t="shared" si="24"/>
        <v>0.43888888888888888</v>
      </c>
    </row>
    <row r="220" spans="1:9" s="34" customFormat="1" ht="12">
      <c r="A220" s="2"/>
      <c r="B220" s="12" t="s">
        <v>28</v>
      </c>
      <c r="C220" s="14" t="s">
        <v>62</v>
      </c>
      <c r="D220" s="14" t="s">
        <v>58</v>
      </c>
      <c r="E220" s="9">
        <v>590059</v>
      </c>
      <c r="F220" s="10">
        <v>850</v>
      </c>
      <c r="G220" s="11">
        <v>18</v>
      </c>
      <c r="H220" s="11">
        <v>7.9</v>
      </c>
      <c r="I220" s="30">
        <f t="shared" si="24"/>
        <v>0.43888888888888888</v>
      </c>
    </row>
    <row r="221" spans="1:9" s="34" customFormat="1" ht="12">
      <c r="A221" s="2"/>
      <c r="B221" s="12" t="s">
        <v>93</v>
      </c>
      <c r="C221" s="14" t="s">
        <v>62</v>
      </c>
      <c r="D221" s="14" t="s">
        <v>58</v>
      </c>
      <c r="E221" s="9">
        <v>550000</v>
      </c>
      <c r="F221" s="10"/>
      <c r="G221" s="11">
        <f>G222</f>
        <v>6937.4</v>
      </c>
      <c r="H221" s="11">
        <f>H222</f>
        <v>2875.7999999999997</v>
      </c>
      <c r="I221" s="30">
        <f t="shared" si="24"/>
        <v>0.41453570501917142</v>
      </c>
    </row>
    <row r="222" spans="1:9" s="34" customFormat="1" ht="12">
      <c r="A222" s="2"/>
      <c r="B222" s="12" t="s">
        <v>92</v>
      </c>
      <c r="C222" s="14" t="s">
        <v>62</v>
      </c>
      <c r="D222" s="14" t="s">
        <v>58</v>
      </c>
      <c r="E222" s="9">
        <v>550059</v>
      </c>
      <c r="F222" s="10"/>
      <c r="G222" s="11">
        <f>G223+G225</f>
        <v>6937.4</v>
      </c>
      <c r="H222" s="11">
        <f>H223+H225</f>
        <v>2875.7999999999997</v>
      </c>
      <c r="I222" s="30">
        <f t="shared" si="24"/>
        <v>0.41453570501917142</v>
      </c>
    </row>
    <row r="223" spans="1:9" s="34" customFormat="1" ht="45">
      <c r="A223" s="2"/>
      <c r="B223" s="12" t="s">
        <v>15</v>
      </c>
      <c r="C223" s="14" t="s">
        <v>62</v>
      </c>
      <c r="D223" s="14" t="s">
        <v>58</v>
      </c>
      <c r="E223" s="9">
        <v>550059</v>
      </c>
      <c r="F223" s="10">
        <v>100</v>
      </c>
      <c r="G223" s="11">
        <f>G224</f>
        <v>5685.4</v>
      </c>
      <c r="H223" s="11">
        <f>H224</f>
        <v>2449.6999999999998</v>
      </c>
      <c r="I223" s="30">
        <f t="shared" si="24"/>
        <v>0.43087557603686638</v>
      </c>
    </row>
    <row r="224" spans="1:9" s="34" customFormat="1" ht="12">
      <c r="A224" s="2"/>
      <c r="B224" s="12" t="s">
        <v>37</v>
      </c>
      <c r="C224" s="14" t="s">
        <v>62</v>
      </c>
      <c r="D224" s="14" t="s">
        <v>58</v>
      </c>
      <c r="E224" s="9">
        <v>550059</v>
      </c>
      <c r="F224" s="10">
        <v>110</v>
      </c>
      <c r="G224" s="11">
        <v>5685.4</v>
      </c>
      <c r="H224" s="11">
        <v>2449.6999999999998</v>
      </c>
      <c r="I224" s="30">
        <f t="shared" si="24"/>
        <v>0.43087557603686638</v>
      </c>
    </row>
    <row r="225" spans="1:10" s="34" customFormat="1" ht="22.5">
      <c r="A225" s="2"/>
      <c r="B225" s="12" t="s">
        <v>23</v>
      </c>
      <c r="C225" s="14" t="s">
        <v>62</v>
      </c>
      <c r="D225" s="14" t="s">
        <v>58</v>
      </c>
      <c r="E225" s="9">
        <v>550059</v>
      </c>
      <c r="F225" s="10">
        <v>200</v>
      </c>
      <c r="G225" s="11">
        <f>G226</f>
        <v>1252</v>
      </c>
      <c r="H225" s="11">
        <f>H226</f>
        <v>426.1</v>
      </c>
      <c r="I225" s="30">
        <f t="shared" si="24"/>
        <v>0.34033546325878594</v>
      </c>
    </row>
    <row r="226" spans="1:10" s="34" customFormat="1" ht="22.5">
      <c r="A226" s="2"/>
      <c r="B226" s="12" t="s">
        <v>25</v>
      </c>
      <c r="C226" s="14" t="s">
        <v>62</v>
      </c>
      <c r="D226" s="14" t="s">
        <v>58</v>
      </c>
      <c r="E226" s="9">
        <v>550059</v>
      </c>
      <c r="F226" s="10">
        <v>240</v>
      </c>
      <c r="G226" s="11">
        <v>1252</v>
      </c>
      <c r="H226" s="11">
        <v>426.1</v>
      </c>
      <c r="I226" s="30">
        <f t="shared" si="24"/>
        <v>0.34033546325878594</v>
      </c>
    </row>
    <row r="227" spans="1:10" s="34" customFormat="1" ht="12">
      <c r="A227" s="2"/>
      <c r="B227" s="12" t="s">
        <v>94</v>
      </c>
      <c r="C227" s="14" t="s">
        <v>62</v>
      </c>
      <c r="D227" s="14" t="s">
        <v>58</v>
      </c>
      <c r="E227" s="9">
        <v>560000</v>
      </c>
      <c r="F227" s="10"/>
      <c r="G227" s="11">
        <f>G228</f>
        <v>1192.6100000000001</v>
      </c>
      <c r="H227" s="11">
        <f>H228</f>
        <v>372</v>
      </c>
      <c r="I227" s="30">
        <f t="shared" si="24"/>
        <v>0.3119209129556183</v>
      </c>
    </row>
    <row r="228" spans="1:10" s="34" customFormat="1" ht="12">
      <c r="A228" s="2"/>
      <c r="B228" s="12" t="s">
        <v>92</v>
      </c>
      <c r="C228" s="14" t="s">
        <v>62</v>
      </c>
      <c r="D228" s="14" t="s">
        <v>58</v>
      </c>
      <c r="E228" s="9">
        <v>560059</v>
      </c>
      <c r="F228" s="10"/>
      <c r="G228" s="11">
        <f>G229+G231</f>
        <v>1192.6100000000001</v>
      </c>
      <c r="H228" s="11">
        <f>H229+H231</f>
        <v>372</v>
      </c>
      <c r="I228" s="30">
        <f t="shared" si="24"/>
        <v>0.3119209129556183</v>
      </c>
    </row>
    <row r="229" spans="1:10" s="34" customFormat="1" ht="45">
      <c r="A229" s="2"/>
      <c r="B229" s="12" t="s">
        <v>15</v>
      </c>
      <c r="C229" s="14" t="s">
        <v>62</v>
      </c>
      <c r="D229" s="14" t="s">
        <v>58</v>
      </c>
      <c r="E229" s="9">
        <v>560059</v>
      </c>
      <c r="F229" s="10">
        <v>100</v>
      </c>
      <c r="G229" s="11">
        <v>683.01</v>
      </c>
      <c r="H229" s="11">
        <f>H230</f>
        <v>276.89999999999998</v>
      </c>
      <c r="I229" s="30">
        <f t="shared" si="24"/>
        <v>0.40541134097597398</v>
      </c>
    </row>
    <row r="230" spans="1:10" s="34" customFormat="1" ht="12">
      <c r="A230" s="2"/>
      <c r="B230" s="12" t="s">
        <v>37</v>
      </c>
      <c r="C230" s="14" t="s">
        <v>62</v>
      </c>
      <c r="D230" s="14" t="s">
        <v>58</v>
      </c>
      <c r="E230" s="9">
        <v>560059</v>
      </c>
      <c r="F230" s="10">
        <v>110</v>
      </c>
      <c r="G230" s="11">
        <v>683.01</v>
      </c>
      <c r="H230" s="11">
        <v>276.89999999999998</v>
      </c>
      <c r="I230" s="30">
        <f t="shared" si="24"/>
        <v>0.40541134097597398</v>
      </c>
    </row>
    <row r="231" spans="1:10" s="34" customFormat="1" ht="22.5">
      <c r="A231" s="2"/>
      <c r="B231" s="12" t="s">
        <v>23</v>
      </c>
      <c r="C231" s="14" t="s">
        <v>62</v>
      </c>
      <c r="D231" s="14" t="s">
        <v>58</v>
      </c>
      <c r="E231" s="9">
        <v>560059</v>
      </c>
      <c r="F231" s="10">
        <v>200</v>
      </c>
      <c r="G231" s="11">
        <f>G232</f>
        <v>509.6</v>
      </c>
      <c r="H231" s="11">
        <f>H232</f>
        <v>95.1</v>
      </c>
      <c r="I231" s="30">
        <f t="shared" si="24"/>
        <v>0.18661695447409732</v>
      </c>
    </row>
    <row r="232" spans="1:10" s="34" customFormat="1" ht="22.5">
      <c r="A232" s="2"/>
      <c r="B232" s="12" t="s">
        <v>25</v>
      </c>
      <c r="C232" s="14" t="s">
        <v>62</v>
      </c>
      <c r="D232" s="14" t="s">
        <v>58</v>
      </c>
      <c r="E232" s="9">
        <v>560059</v>
      </c>
      <c r="F232" s="10">
        <v>240</v>
      </c>
      <c r="G232" s="11">
        <v>509.6</v>
      </c>
      <c r="H232" s="11">
        <v>95.1</v>
      </c>
      <c r="I232" s="30">
        <f t="shared" si="24"/>
        <v>0.18661695447409732</v>
      </c>
      <c r="J232" s="35"/>
    </row>
    <row r="233" spans="1:10" s="34" customFormat="1" ht="33.75">
      <c r="A233" s="2"/>
      <c r="B233" s="12" t="s">
        <v>41</v>
      </c>
      <c r="C233" s="14" t="s">
        <v>62</v>
      </c>
      <c r="D233" s="14" t="s">
        <v>58</v>
      </c>
      <c r="E233" s="9">
        <v>2300000</v>
      </c>
      <c r="F233" s="10"/>
      <c r="G233" s="11">
        <f>G234+G238</f>
        <v>22</v>
      </c>
      <c r="H233" s="11">
        <f>H234+H238</f>
        <v>0</v>
      </c>
      <c r="I233" s="30">
        <f t="shared" si="24"/>
        <v>0</v>
      </c>
    </row>
    <row r="234" spans="1:10" s="34" customFormat="1" ht="12">
      <c r="A234" s="2"/>
      <c r="B234" s="24" t="s">
        <v>42</v>
      </c>
      <c r="C234" s="8">
        <v>8</v>
      </c>
      <c r="D234" s="8">
        <v>1</v>
      </c>
      <c r="E234" s="9">
        <v>2320000</v>
      </c>
      <c r="F234" s="10"/>
      <c r="G234" s="11">
        <v>17</v>
      </c>
      <c r="H234" s="11">
        <v>0</v>
      </c>
      <c r="I234" s="30">
        <f t="shared" si="24"/>
        <v>0</v>
      </c>
    </row>
    <row r="235" spans="1:10" s="34" customFormat="1" ht="22.5">
      <c r="A235" s="2"/>
      <c r="B235" s="24" t="s">
        <v>95</v>
      </c>
      <c r="C235" s="8">
        <v>8</v>
      </c>
      <c r="D235" s="8">
        <v>1</v>
      </c>
      <c r="E235" s="9">
        <v>2322134</v>
      </c>
      <c r="F235" s="10"/>
      <c r="G235" s="11">
        <v>17</v>
      </c>
      <c r="H235" s="11">
        <v>0</v>
      </c>
      <c r="I235" s="30">
        <f t="shared" si="24"/>
        <v>0</v>
      </c>
    </row>
    <row r="236" spans="1:10" s="34" customFormat="1" ht="22.5">
      <c r="A236" s="2"/>
      <c r="B236" s="12" t="s">
        <v>23</v>
      </c>
      <c r="C236" s="8">
        <v>8</v>
      </c>
      <c r="D236" s="8">
        <v>1</v>
      </c>
      <c r="E236" s="9">
        <v>2322134</v>
      </c>
      <c r="F236" s="10">
        <v>200</v>
      </c>
      <c r="G236" s="11">
        <v>17</v>
      </c>
      <c r="H236" s="11">
        <v>0</v>
      </c>
      <c r="I236" s="30">
        <f t="shared" si="24"/>
        <v>0</v>
      </c>
    </row>
    <row r="237" spans="1:10" s="34" customFormat="1" ht="22.5">
      <c r="A237" s="2"/>
      <c r="B237" s="12" t="s">
        <v>25</v>
      </c>
      <c r="C237" s="8">
        <v>8</v>
      </c>
      <c r="D237" s="8">
        <v>1</v>
      </c>
      <c r="E237" s="9">
        <v>2322134</v>
      </c>
      <c r="F237" s="10">
        <v>240</v>
      </c>
      <c r="G237" s="11">
        <v>17</v>
      </c>
      <c r="H237" s="11">
        <v>0</v>
      </c>
      <c r="I237" s="30">
        <f t="shared" si="24"/>
        <v>0</v>
      </c>
    </row>
    <row r="238" spans="1:10" s="34" customFormat="1" ht="12">
      <c r="A238" s="2"/>
      <c r="B238" s="12" t="s">
        <v>121</v>
      </c>
      <c r="C238" s="8">
        <v>8</v>
      </c>
      <c r="D238" s="8">
        <v>1</v>
      </c>
      <c r="E238" s="9">
        <v>2310000</v>
      </c>
      <c r="F238" s="10"/>
      <c r="G238" s="11">
        <v>5</v>
      </c>
      <c r="H238" s="11">
        <v>0</v>
      </c>
      <c r="I238" s="30">
        <f t="shared" si="24"/>
        <v>0</v>
      </c>
    </row>
    <row r="239" spans="1:10" s="34" customFormat="1" ht="12">
      <c r="A239" s="2"/>
      <c r="B239" s="12" t="s">
        <v>122</v>
      </c>
      <c r="C239" s="8">
        <v>8</v>
      </c>
      <c r="D239" s="8">
        <v>1</v>
      </c>
      <c r="E239" s="9">
        <v>2312133</v>
      </c>
      <c r="F239" s="10"/>
      <c r="G239" s="11">
        <v>5</v>
      </c>
      <c r="H239" s="11">
        <v>0</v>
      </c>
      <c r="I239" s="30">
        <f t="shared" si="24"/>
        <v>0</v>
      </c>
    </row>
    <row r="240" spans="1:10" s="36" customFormat="1" ht="22.5">
      <c r="A240" s="3"/>
      <c r="B240" s="12" t="s">
        <v>23</v>
      </c>
      <c r="C240" s="8">
        <v>8</v>
      </c>
      <c r="D240" s="8">
        <v>1</v>
      </c>
      <c r="E240" s="9">
        <v>2312133</v>
      </c>
      <c r="F240" s="10">
        <v>200</v>
      </c>
      <c r="G240" s="11">
        <v>5</v>
      </c>
      <c r="H240" s="11">
        <v>0</v>
      </c>
      <c r="I240" s="30">
        <f t="shared" si="24"/>
        <v>0</v>
      </c>
    </row>
    <row r="241" spans="1:9" s="34" customFormat="1" ht="22.5">
      <c r="A241" s="2"/>
      <c r="B241" s="12" t="s">
        <v>25</v>
      </c>
      <c r="C241" s="8">
        <v>8</v>
      </c>
      <c r="D241" s="8">
        <v>1</v>
      </c>
      <c r="E241" s="9">
        <v>2312133</v>
      </c>
      <c r="F241" s="10">
        <v>240</v>
      </c>
      <c r="G241" s="11">
        <v>5</v>
      </c>
      <c r="H241" s="11">
        <v>0</v>
      </c>
      <c r="I241" s="30">
        <f t="shared" si="24"/>
        <v>0</v>
      </c>
    </row>
    <row r="242" spans="1:9" s="34" customFormat="1" ht="38.25" customHeight="1">
      <c r="A242" s="4" t="s">
        <v>9</v>
      </c>
      <c r="B242" s="24" t="s">
        <v>43</v>
      </c>
      <c r="C242" s="8">
        <v>8</v>
      </c>
      <c r="D242" s="8">
        <v>1</v>
      </c>
      <c r="E242" s="9">
        <v>1300000</v>
      </c>
      <c r="F242" s="10"/>
      <c r="G242" s="11">
        <v>6</v>
      </c>
      <c r="H242" s="11">
        <v>0</v>
      </c>
      <c r="I242" s="30">
        <f t="shared" si="24"/>
        <v>0</v>
      </c>
    </row>
    <row r="243" spans="1:9" s="34" customFormat="1" ht="18" customHeight="1">
      <c r="A243" s="4"/>
      <c r="B243" s="24" t="s">
        <v>52</v>
      </c>
      <c r="C243" s="8">
        <v>8</v>
      </c>
      <c r="D243" s="8">
        <v>1</v>
      </c>
      <c r="E243" s="9">
        <v>1310000</v>
      </c>
      <c r="F243" s="10"/>
      <c r="G243" s="11">
        <v>3</v>
      </c>
      <c r="H243" s="11">
        <v>0</v>
      </c>
      <c r="I243" s="30">
        <f t="shared" si="24"/>
        <v>0</v>
      </c>
    </row>
    <row r="244" spans="1:9" s="34" customFormat="1" ht="18" customHeight="1">
      <c r="A244" s="4"/>
      <c r="B244" s="24" t="s">
        <v>157</v>
      </c>
      <c r="C244" s="8">
        <v>8</v>
      </c>
      <c r="D244" s="8">
        <v>1</v>
      </c>
      <c r="E244" s="9">
        <v>1317061</v>
      </c>
      <c r="F244" s="10"/>
      <c r="G244" s="11">
        <f>G245</f>
        <v>3</v>
      </c>
      <c r="H244" s="11">
        <v>0</v>
      </c>
      <c r="I244" s="30">
        <f t="shared" si="24"/>
        <v>0</v>
      </c>
    </row>
    <row r="245" spans="1:9" s="34" customFormat="1" ht="26.25" customHeight="1">
      <c r="A245" s="4"/>
      <c r="B245" s="12" t="s">
        <v>23</v>
      </c>
      <c r="C245" s="8">
        <v>8</v>
      </c>
      <c r="D245" s="8">
        <v>1</v>
      </c>
      <c r="E245" s="9">
        <v>1317061</v>
      </c>
      <c r="F245" s="10">
        <v>200</v>
      </c>
      <c r="G245" s="11">
        <v>3</v>
      </c>
      <c r="H245" s="11">
        <v>0</v>
      </c>
      <c r="I245" s="30">
        <f t="shared" si="24"/>
        <v>0</v>
      </c>
    </row>
    <row r="246" spans="1:9" s="34" customFormat="1" ht="29.25" customHeight="1">
      <c r="A246" s="4"/>
      <c r="B246" s="12" t="s">
        <v>25</v>
      </c>
      <c r="C246" s="8">
        <v>8</v>
      </c>
      <c r="D246" s="8">
        <v>1</v>
      </c>
      <c r="E246" s="9">
        <v>1317061</v>
      </c>
      <c r="F246" s="10">
        <v>244</v>
      </c>
      <c r="G246" s="11">
        <v>3</v>
      </c>
      <c r="H246" s="11">
        <v>0</v>
      </c>
      <c r="I246" s="30">
        <f t="shared" si="24"/>
        <v>0</v>
      </c>
    </row>
    <row r="247" spans="1:9" s="34" customFormat="1" ht="11.25" customHeight="1">
      <c r="A247" s="4"/>
      <c r="B247" s="24" t="s">
        <v>96</v>
      </c>
      <c r="C247" s="8">
        <v>8</v>
      </c>
      <c r="D247" s="8">
        <v>1</v>
      </c>
      <c r="E247" s="9">
        <v>1320000</v>
      </c>
      <c r="F247" s="10"/>
      <c r="G247" s="11">
        <f>G248+G251</f>
        <v>6</v>
      </c>
      <c r="H247" s="11">
        <f>H248+H251</f>
        <v>0</v>
      </c>
      <c r="I247" s="30">
        <f t="shared" ref="I247:I306" si="29">H247/G247</f>
        <v>0</v>
      </c>
    </row>
    <row r="248" spans="1:9" s="34" customFormat="1" ht="26.25" customHeight="1">
      <c r="A248" s="4"/>
      <c r="B248" s="7" t="s">
        <v>97</v>
      </c>
      <c r="C248" s="8">
        <v>8</v>
      </c>
      <c r="D248" s="8">
        <v>1</v>
      </c>
      <c r="E248" s="9">
        <v>1322103</v>
      </c>
      <c r="F248" s="10"/>
      <c r="G248" s="11">
        <v>3</v>
      </c>
      <c r="H248" s="11">
        <v>0</v>
      </c>
      <c r="I248" s="30">
        <f t="shared" ref="I248:I250" si="30">H248/G248</f>
        <v>0</v>
      </c>
    </row>
    <row r="249" spans="1:9" s="34" customFormat="1" ht="11.25" customHeight="1">
      <c r="A249" s="4"/>
      <c r="B249" s="12" t="s">
        <v>23</v>
      </c>
      <c r="C249" s="8">
        <v>8</v>
      </c>
      <c r="D249" s="8">
        <v>1</v>
      </c>
      <c r="E249" s="9">
        <v>1322103</v>
      </c>
      <c r="F249" s="10">
        <v>200</v>
      </c>
      <c r="G249" s="11">
        <v>3</v>
      </c>
      <c r="H249" s="11">
        <v>0</v>
      </c>
      <c r="I249" s="30">
        <f t="shared" si="30"/>
        <v>0</v>
      </c>
    </row>
    <row r="250" spans="1:9" s="34" customFormat="1" ht="11.25" customHeight="1">
      <c r="A250" s="1"/>
      <c r="B250" s="12" t="s">
        <v>25</v>
      </c>
      <c r="C250" s="8">
        <v>8</v>
      </c>
      <c r="D250" s="8">
        <v>1</v>
      </c>
      <c r="E250" s="9">
        <v>1322103</v>
      </c>
      <c r="F250" s="10">
        <v>240</v>
      </c>
      <c r="G250" s="11">
        <v>3</v>
      </c>
      <c r="H250" s="11">
        <v>0</v>
      </c>
      <c r="I250" s="30">
        <f t="shared" si="30"/>
        <v>0</v>
      </c>
    </row>
    <row r="251" spans="1:9" s="34" customFormat="1" ht="26.25" customHeight="1">
      <c r="A251" s="4"/>
      <c r="B251" s="12" t="s">
        <v>164</v>
      </c>
      <c r="C251" s="8">
        <v>8</v>
      </c>
      <c r="D251" s="8">
        <v>1</v>
      </c>
      <c r="E251" s="13" t="s">
        <v>165</v>
      </c>
      <c r="F251" s="10"/>
      <c r="G251" s="11">
        <f>G252</f>
        <v>3</v>
      </c>
      <c r="H251" s="11">
        <v>0</v>
      </c>
      <c r="I251" s="30">
        <f t="shared" si="29"/>
        <v>0</v>
      </c>
    </row>
    <row r="252" spans="1:9" s="34" customFormat="1" ht="11.25" customHeight="1">
      <c r="A252" s="4"/>
      <c r="B252" s="12" t="s">
        <v>23</v>
      </c>
      <c r="C252" s="8">
        <v>8</v>
      </c>
      <c r="D252" s="8">
        <v>1</v>
      </c>
      <c r="E252" s="13" t="s">
        <v>165</v>
      </c>
      <c r="F252" s="10">
        <v>200</v>
      </c>
      <c r="G252" s="11">
        <f>G253</f>
        <v>3</v>
      </c>
      <c r="H252" s="11">
        <v>0</v>
      </c>
      <c r="I252" s="30">
        <f t="shared" si="29"/>
        <v>0</v>
      </c>
    </row>
    <row r="253" spans="1:9" s="34" customFormat="1" ht="11.25" customHeight="1">
      <c r="A253" s="1"/>
      <c r="B253" s="12" t="s">
        <v>25</v>
      </c>
      <c r="C253" s="8">
        <v>8</v>
      </c>
      <c r="D253" s="8">
        <v>1</v>
      </c>
      <c r="E253" s="13" t="s">
        <v>165</v>
      </c>
      <c r="F253" s="10">
        <v>240</v>
      </c>
      <c r="G253" s="11">
        <v>3</v>
      </c>
      <c r="H253" s="11">
        <v>0</v>
      </c>
      <c r="I253" s="30">
        <f t="shared" si="29"/>
        <v>0</v>
      </c>
    </row>
    <row r="254" spans="1:9" s="34" customFormat="1" ht="11.25" customHeight="1">
      <c r="A254" s="1"/>
      <c r="B254" s="16" t="s">
        <v>98</v>
      </c>
      <c r="C254" s="14">
        <v>10</v>
      </c>
      <c r="D254" s="14" t="s">
        <v>47</v>
      </c>
      <c r="E254" s="9"/>
      <c r="F254" s="10"/>
      <c r="G254" s="11">
        <v>300</v>
      </c>
      <c r="H254" s="11">
        <f t="shared" ref="H254:H259" si="31">H255</f>
        <v>150</v>
      </c>
      <c r="I254" s="30">
        <f t="shared" si="29"/>
        <v>0.5</v>
      </c>
    </row>
    <row r="255" spans="1:9" s="34" customFormat="1" ht="12.75" customHeight="1">
      <c r="A255" s="37"/>
      <c r="B255" s="16" t="s">
        <v>99</v>
      </c>
      <c r="C255" s="14" t="s">
        <v>71</v>
      </c>
      <c r="D255" s="14" t="s">
        <v>58</v>
      </c>
      <c r="E255" s="9"/>
      <c r="F255" s="10"/>
      <c r="G255" s="11">
        <v>300</v>
      </c>
      <c r="H255" s="11">
        <f t="shared" si="31"/>
        <v>150</v>
      </c>
      <c r="I255" s="30">
        <f t="shared" si="29"/>
        <v>0.5</v>
      </c>
    </row>
    <row r="256" spans="1:9" s="34" customFormat="1" ht="33.75">
      <c r="B256" s="26" t="s">
        <v>100</v>
      </c>
      <c r="C256" s="14" t="s">
        <v>71</v>
      </c>
      <c r="D256" s="14" t="s">
        <v>58</v>
      </c>
      <c r="E256" s="9">
        <v>2500000</v>
      </c>
      <c r="F256" s="10"/>
      <c r="G256" s="11">
        <v>300</v>
      </c>
      <c r="H256" s="11">
        <f t="shared" si="31"/>
        <v>150</v>
      </c>
      <c r="I256" s="30">
        <f t="shared" si="29"/>
        <v>0.5</v>
      </c>
    </row>
    <row r="257" spans="2:10" s="34" customFormat="1" ht="22.5">
      <c r="B257" s="26" t="s">
        <v>49</v>
      </c>
      <c r="C257" s="14" t="s">
        <v>71</v>
      </c>
      <c r="D257" s="14" t="s">
        <v>58</v>
      </c>
      <c r="E257" s="9">
        <v>2510000</v>
      </c>
      <c r="F257" s="10"/>
      <c r="G257" s="11">
        <v>300</v>
      </c>
      <c r="H257" s="11">
        <f t="shared" si="31"/>
        <v>150</v>
      </c>
      <c r="I257" s="30">
        <f t="shared" si="29"/>
        <v>0.5</v>
      </c>
    </row>
    <row r="258" spans="2:10" s="34" customFormat="1" ht="12">
      <c r="B258" s="7" t="s">
        <v>101</v>
      </c>
      <c r="C258" s="14" t="s">
        <v>71</v>
      </c>
      <c r="D258" s="14" t="s">
        <v>58</v>
      </c>
      <c r="E258" s="9">
        <v>2510240</v>
      </c>
      <c r="F258" s="10"/>
      <c r="G258" s="11">
        <v>300</v>
      </c>
      <c r="H258" s="11">
        <f t="shared" si="31"/>
        <v>150</v>
      </c>
      <c r="I258" s="30">
        <f t="shared" si="29"/>
        <v>0.5</v>
      </c>
    </row>
    <row r="259" spans="2:10" s="34" customFormat="1" ht="12">
      <c r="B259" s="7" t="s">
        <v>102</v>
      </c>
      <c r="C259" s="14" t="s">
        <v>71</v>
      </c>
      <c r="D259" s="14" t="s">
        <v>58</v>
      </c>
      <c r="E259" s="9">
        <v>2510240</v>
      </c>
      <c r="F259" s="10">
        <v>300</v>
      </c>
      <c r="G259" s="11">
        <v>300</v>
      </c>
      <c r="H259" s="11">
        <f t="shared" si="31"/>
        <v>150</v>
      </c>
      <c r="I259" s="30">
        <f t="shared" si="29"/>
        <v>0.5</v>
      </c>
    </row>
    <row r="260" spans="2:10" s="34" customFormat="1" ht="22.5">
      <c r="B260" s="12" t="s">
        <v>103</v>
      </c>
      <c r="C260" s="8">
        <v>10</v>
      </c>
      <c r="D260" s="8">
        <v>1</v>
      </c>
      <c r="E260" s="9">
        <v>2510240</v>
      </c>
      <c r="F260" s="10">
        <v>320</v>
      </c>
      <c r="G260" s="11">
        <v>300</v>
      </c>
      <c r="H260" s="11">
        <v>150</v>
      </c>
      <c r="I260" s="30">
        <f t="shared" si="29"/>
        <v>0.5</v>
      </c>
    </row>
    <row r="261" spans="2:10" s="34" customFormat="1" ht="12">
      <c r="B261" s="16" t="s">
        <v>104</v>
      </c>
      <c r="C261" s="14">
        <v>11</v>
      </c>
      <c r="D261" s="14" t="s">
        <v>47</v>
      </c>
      <c r="E261" s="9"/>
      <c r="F261" s="10"/>
      <c r="G261" s="11">
        <f>G262</f>
        <v>35544.5</v>
      </c>
      <c r="H261" s="11">
        <f>H262</f>
        <v>23318.3</v>
      </c>
      <c r="I261" s="30">
        <f t="shared" si="29"/>
        <v>0.65603117219260365</v>
      </c>
    </row>
    <row r="262" spans="2:10" s="34" customFormat="1" ht="12">
      <c r="B262" s="16" t="s">
        <v>133</v>
      </c>
      <c r="C262" s="14" t="s">
        <v>106</v>
      </c>
      <c r="D262" s="14" t="s">
        <v>58</v>
      </c>
      <c r="E262" s="9"/>
      <c r="F262" s="10"/>
      <c r="G262" s="11">
        <f>G263+G272+G277</f>
        <v>35544.5</v>
      </c>
      <c r="H262" s="11">
        <f>H263+H272+H277</f>
        <v>23318.3</v>
      </c>
      <c r="I262" s="30">
        <f t="shared" si="29"/>
        <v>0.65603117219260365</v>
      </c>
    </row>
    <row r="263" spans="2:10" ht="22.5">
      <c r="B263" s="16" t="s">
        <v>105</v>
      </c>
      <c r="C263" s="14" t="s">
        <v>106</v>
      </c>
      <c r="D263" s="14" t="s">
        <v>58</v>
      </c>
      <c r="E263" s="9">
        <v>600000</v>
      </c>
      <c r="F263" s="10"/>
      <c r="G263" s="11">
        <f>G264</f>
        <v>35527.5</v>
      </c>
      <c r="H263" s="11">
        <f>H264</f>
        <v>23312.3</v>
      </c>
      <c r="I263" s="30">
        <f t="shared" si="29"/>
        <v>0.6561762015340229</v>
      </c>
    </row>
    <row r="264" spans="2:10">
      <c r="B264" s="16" t="s">
        <v>107</v>
      </c>
      <c r="C264" s="14" t="s">
        <v>106</v>
      </c>
      <c r="D264" s="14" t="s">
        <v>58</v>
      </c>
      <c r="E264" s="9">
        <v>610000</v>
      </c>
      <c r="F264" s="10"/>
      <c r="G264" s="11">
        <f>G265</f>
        <v>35527.5</v>
      </c>
      <c r="H264" s="11">
        <f>H265</f>
        <v>23312.3</v>
      </c>
      <c r="I264" s="30">
        <f t="shared" si="29"/>
        <v>0.6561762015340229</v>
      </c>
    </row>
    <row r="265" spans="2:10">
      <c r="B265" s="24" t="s">
        <v>108</v>
      </c>
      <c r="C265" s="14" t="s">
        <v>106</v>
      </c>
      <c r="D265" s="14" t="s">
        <v>58</v>
      </c>
      <c r="E265" s="9">
        <v>610059</v>
      </c>
      <c r="F265" s="10"/>
      <c r="G265" s="11">
        <f>G266+G268+G270</f>
        <v>35527.5</v>
      </c>
      <c r="H265" s="11">
        <f>H266+H268+H270</f>
        <v>23312.3</v>
      </c>
      <c r="I265" s="30">
        <f t="shared" si="29"/>
        <v>0.6561762015340229</v>
      </c>
    </row>
    <row r="266" spans="2:10" ht="45">
      <c r="B266" s="12" t="s">
        <v>15</v>
      </c>
      <c r="C266" s="14" t="s">
        <v>106</v>
      </c>
      <c r="D266" s="14" t="s">
        <v>58</v>
      </c>
      <c r="E266" s="9">
        <v>610059</v>
      </c>
      <c r="F266" s="10">
        <v>100</v>
      </c>
      <c r="G266" s="11">
        <f>G267</f>
        <v>30956.9</v>
      </c>
      <c r="H266" s="11">
        <f>H267</f>
        <v>19742.400000000001</v>
      </c>
      <c r="I266" s="30">
        <f t="shared" si="29"/>
        <v>0.63773827482725987</v>
      </c>
    </row>
    <row r="267" spans="2:10">
      <c r="B267" s="12" t="s">
        <v>37</v>
      </c>
      <c r="C267" s="14" t="s">
        <v>106</v>
      </c>
      <c r="D267" s="14" t="s">
        <v>58</v>
      </c>
      <c r="E267" s="9">
        <v>610059</v>
      </c>
      <c r="F267" s="10">
        <v>110</v>
      </c>
      <c r="G267" s="11">
        <v>30956.9</v>
      </c>
      <c r="H267" s="11">
        <v>19742.400000000001</v>
      </c>
      <c r="I267" s="30">
        <f t="shared" si="29"/>
        <v>0.63773827482725987</v>
      </c>
      <c r="J267" s="38"/>
    </row>
    <row r="268" spans="2:10" ht="22.5">
      <c r="B268" s="12" t="s">
        <v>23</v>
      </c>
      <c r="C268" s="14" t="s">
        <v>106</v>
      </c>
      <c r="D268" s="14" t="s">
        <v>58</v>
      </c>
      <c r="E268" s="9">
        <v>610059</v>
      </c>
      <c r="F268" s="10">
        <v>200</v>
      </c>
      <c r="G268" s="11">
        <f>G269</f>
        <v>4531.1000000000004</v>
      </c>
      <c r="H268" s="11">
        <f>H269</f>
        <v>3549.6</v>
      </c>
      <c r="I268" s="30">
        <f t="shared" si="29"/>
        <v>0.78338593277570556</v>
      </c>
    </row>
    <row r="269" spans="2:10" ht="22.5">
      <c r="B269" s="12" t="s">
        <v>25</v>
      </c>
      <c r="C269" s="14" t="s">
        <v>106</v>
      </c>
      <c r="D269" s="14" t="s">
        <v>58</v>
      </c>
      <c r="E269" s="9">
        <v>610059</v>
      </c>
      <c r="F269" s="10">
        <v>240</v>
      </c>
      <c r="G269" s="11">
        <v>4531.1000000000004</v>
      </c>
      <c r="H269" s="11">
        <v>3549.6</v>
      </c>
      <c r="I269" s="30">
        <f t="shared" si="29"/>
        <v>0.78338593277570556</v>
      </c>
    </row>
    <row r="270" spans="2:10">
      <c r="B270" s="12" t="s">
        <v>27</v>
      </c>
      <c r="C270" s="14" t="s">
        <v>106</v>
      </c>
      <c r="D270" s="14" t="s">
        <v>58</v>
      </c>
      <c r="E270" s="9">
        <v>610059</v>
      </c>
      <c r="F270" s="10">
        <v>800</v>
      </c>
      <c r="G270" s="11">
        <f>G271</f>
        <v>39.5</v>
      </c>
      <c r="H270" s="11">
        <f>H271</f>
        <v>20.3</v>
      </c>
      <c r="I270" s="30">
        <f t="shared" si="29"/>
        <v>0.51392405063291136</v>
      </c>
    </row>
    <row r="271" spans="2:10">
      <c r="B271" s="12" t="s">
        <v>28</v>
      </c>
      <c r="C271" s="14" t="s">
        <v>106</v>
      </c>
      <c r="D271" s="14" t="s">
        <v>58</v>
      </c>
      <c r="E271" s="9">
        <v>610059</v>
      </c>
      <c r="F271" s="10">
        <v>850</v>
      </c>
      <c r="G271" s="11">
        <v>39.5</v>
      </c>
      <c r="H271" s="11">
        <v>20.3</v>
      </c>
      <c r="I271" s="30">
        <f t="shared" si="29"/>
        <v>0.51392405063291136</v>
      </c>
    </row>
    <row r="272" spans="2:10" ht="33.75">
      <c r="B272" s="16" t="s">
        <v>41</v>
      </c>
      <c r="C272" s="14" t="s">
        <v>106</v>
      </c>
      <c r="D272" s="14" t="s">
        <v>58</v>
      </c>
      <c r="E272" s="9">
        <v>2300000</v>
      </c>
      <c r="F272" s="10"/>
      <c r="G272" s="11">
        <v>5</v>
      </c>
      <c r="H272" s="11">
        <f>H273</f>
        <v>0</v>
      </c>
      <c r="I272" s="30">
        <f t="shared" si="29"/>
        <v>0</v>
      </c>
    </row>
    <row r="273" spans="2:9">
      <c r="B273" s="12" t="s">
        <v>121</v>
      </c>
      <c r="C273" s="14" t="s">
        <v>106</v>
      </c>
      <c r="D273" s="14" t="s">
        <v>58</v>
      </c>
      <c r="E273" s="9" t="s">
        <v>134</v>
      </c>
      <c r="F273" s="10"/>
      <c r="G273" s="11">
        <v>5</v>
      </c>
      <c r="H273" s="11">
        <f>H274</f>
        <v>0</v>
      </c>
      <c r="I273" s="30">
        <f t="shared" si="29"/>
        <v>0</v>
      </c>
    </row>
    <row r="274" spans="2:9">
      <c r="B274" s="12" t="s">
        <v>122</v>
      </c>
      <c r="C274" s="14" t="s">
        <v>106</v>
      </c>
      <c r="D274" s="14" t="s">
        <v>58</v>
      </c>
      <c r="E274" s="9" t="s">
        <v>135</v>
      </c>
      <c r="F274" s="10"/>
      <c r="G274" s="11">
        <v>5</v>
      </c>
      <c r="H274" s="11">
        <f>H275</f>
        <v>0</v>
      </c>
      <c r="I274" s="30">
        <f t="shared" si="29"/>
        <v>0</v>
      </c>
    </row>
    <row r="275" spans="2:9" ht="22.5">
      <c r="B275" s="12" t="s">
        <v>23</v>
      </c>
      <c r="C275" s="14" t="s">
        <v>106</v>
      </c>
      <c r="D275" s="14" t="s">
        <v>58</v>
      </c>
      <c r="E275" s="9" t="s">
        <v>135</v>
      </c>
      <c r="F275" s="10">
        <v>200</v>
      </c>
      <c r="G275" s="11">
        <v>5</v>
      </c>
      <c r="H275" s="11">
        <f>H276</f>
        <v>0</v>
      </c>
      <c r="I275" s="30">
        <f t="shared" si="29"/>
        <v>0</v>
      </c>
    </row>
    <row r="276" spans="2:9" ht="22.5">
      <c r="B276" s="12" t="s">
        <v>25</v>
      </c>
      <c r="C276" s="14" t="s">
        <v>106</v>
      </c>
      <c r="D276" s="14" t="s">
        <v>58</v>
      </c>
      <c r="E276" s="9" t="s">
        <v>135</v>
      </c>
      <c r="F276" s="10">
        <v>240</v>
      </c>
      <c r="G276" s="11">
        <v>5</v>
      </c>
      <c r="H276" s="11">
        <v>0</v>
      </c>
      <c r="I276" s="30">
        <f t="shared" si="29"/>
        <v>0</v>
      </c>
    </row>
    <row r="277" spans="2:9" ht="33.75">
      <c r="B277" s="24" t="s">
        <v>136</v>
      </c>
      <c r="C277" s="14" t="s">
        <v>106</v>
      </c>
      <c r="D277" s="14" t="s">
        <v>58</v>
      </c>
      <c r="E277" s="9" t="s">
        <v>137</v>
      </c>
      <c r="F277" s="10"/>
      <c r="G277" s="11">
        <f t="shared" ref="G277:H280" si="32">G278</f>
        <v>12</v>
      </c>
      <c r="H277" s="11">
        <f t="shared" si="32"/>
        <v>6</v>
      </c>
      <c r="I277" s="30">
        <f t="shared" si="29"/>
        <v>0.5</v>
      </c>
    </row>
    <row r="278" spans="2:9" ht="22.5">
      <c r="B278" s="24" t="s">
        <v>44</v>
      </c>
      <c r="C278" s="14" t="s">
        <v>106</v>
      </c>
      <c r="D278" s="14" t="s">
        <v>58</v>
      </c>
      <c r="E278" s="9" t="s">
        <v>138</v>
      </c>
      <c r="F278" s="10"/>
      <c r="G278" s="11">
        <f>G279+G282</f>
        <v>12</v>
      </c>
      <c r="H278" s="11">
        <f>H279+H282</f>
        <v>6</v>
      </c>
      <c r="I278" s="30">
        <f>H278/G278</f>
        <v>0.5</v>
      </c>
    </row>
    <row r="279" spans="2:9" ht="22.5">
      <c r="B279" s="24" t="s">
        <v>97</v>
      </c>
      <c r="C279" s="14" t="s">
        <v>106</v>
      </c>
      <c r="D279" s="14" t="s">
        <v>58</v>
      </c>
      <c r="E279" s="9" t="s">
        <v>139</v>
      </c>
      <c r="F279" s="10"/>
      <c r="G279" s="11">
        <f t="shared" si="32"/>
        <v>6</v>
      </c>
      <c r="H279" s="11">
        <f t="shared" ref="H279" si="33">H280</f>
        <v>6</v>
      </c>
      <c r="I279" s="30">
        <f>H279/G279</f>
        <v>1</v>
      </c>
    </row>
    <row r="280" spans="2:9" ht="22.5">
      <c r="B280" s="12" t="s">
        <v>23</v>
      </c>
      <c r="C280" s="14" t="s">
        <v>106</v>
      </c>
      <c r="D280" s="14" t="s">
        <v>58</v>
      </c>
      <c r="E280" s="9">
        <v>1322103</v>
      </c>
      <c r="F280" s="10">
        <v>200</v>
      </c>
      <c r="G280" s="11">
        <f t="shared" si="32"/>
        <v>6</v>
      </c>
      <c r="H280" s="11">
        <f>H281</f>
        <v>6</v>
      </c>
      <c r="I280" s="30">
        <f>H280/G280</f>
        <v>1</v>
      </c>
    </row>
    <row r="281" spans="2:9" ht="22.5">
      <c r="B281" s="12" t="s">
        <v>25</v>
      </c>
      <c r="C281" s="14" t="s">
        <v>106</v>
      </c>
      <c r="D281" s="14" t="s">
        <v>58</v>
      </c>
      <c r="E281" s="9">
        <v>1322103</v>
      </c>
      <c r="F281" s="10">
        <v>240</v>
      </c>
      <c r="G281" s="11">
        <v>6</v>
      </c>
      <c r="H281" s="11">
        <v>6</v>
      </c>
      <c r="I281" s="30">
        <f>H281/G281</f>
        <v>1</v>
      </c>
    </row>
    <row r="282" spans="2:9" ht="22.5">
      <c r="B282" s="12" t="s">
        <v>164</v>
      </c>
      <c r="C282" s="14" t="s">
        <v>106</v>
      </c>
      <c r="D282" s="14" t="s">
        <v>58</v>
      </c>
      <c r="E282" s="13" t="s">
        <v>165</v>
      </c>
      <c r="F282" s="10"/>
      <c r="G282" s="11">
        <f>G283</f>
        <v>6</v>
      </c>
      <c r="H282" s="11">
        <v>0</v>
      </c>
      <c r="I282" s="30">
        <f t="shared" si="29"/>
        <v>0</v>
      </c>
    </row>
    <row r="283" spans="2:9" ht="22.5">
      <c r="B283" s="12" t="s">
        <v>23</v>
      </c>
      <c r="C283" s="14" t="s">
        <v>106</v>
      </c>
      <c r="D283" s="14" t="s">
        <v>58</v>
      </c>
      <c r="E283" s="13" t="s">
        <v>165</v>
      </c>
      <c r="F283" s="10">
        <v>200</v>
      </c>
      <c r="G283" s="11">
        <f>G284</f>
        <v>6</v>
      </c>
      <c r="H283" s="11">
        <v>0</v>
      </c>
      <c r="I283" s="30">
        <f t="shared" si="29"/>
        <v>0</v>
      </c>
    </row>
    <row r="284" spans="2:9" ht="22.5">
      <c r="B284" s="12" t="s">
        <v>25</v>
      </c>
      <c r="C284" s="14" t="s">
        <v>106</v>
      </c>
      <c r="D284" s="14" t="s">
        <v>58</v>
      </c>
      <c r="E284" s="13" t="s">
        <v>165</v>
      </c>
      <c r="F284" s="10">
        <v>240</v>
      </c>
      <c r="G284" s="11">
        <v>6</v>
      </c>
      <c r="H284" s="11">
        <v>0</v>
      </c>
      <c r="I284" s="30">
        <f t="shared" si="29"/>
        <v>0</v>
      </c>
    </row>
    <row r="285" spans="2:9" ht="33.75">
      <c r="B285" s="16" t="s">
        <v>111</v>
      </c>
      <c r="C285" s="14" t="s">
        <v>112</v>
      </c>
      <c r="D285" s="14" t="s">
        <v>47</v>
      </c>
      <c r="E285" s="9"/>
      <c r="F285" s="10"/>
      <c r="G285" s="11">
        <f>G286</f>
        <v>198.542</v>
      </c>
      <c r="H285" s="11">
        <f>H286</f>
        <v>69.7</v>
      </c>
      <c r="I285" s="30">
        <f t="shared" si="29"/>
        <v>0.35105922172638537</v>
      </c>
    </row>
    <row r="286" spans="2:9">
      <c r="B286" s="16" t="s">
        <v>113</v>
      </c>
      <c r="C286" s="14" t="s">
        <v>112</v>
      </c>
      <c r="D286" s="14" t="s">
        <v>83</v>
      </c>
      <c r="E286" s="9"/>
      <c r="F286" s="10"/>
      <c r="G286" s="11">
        <f>G287+G292+G296+G301</f>
        <v>198.542</v>
      </c>
      <c r="H286" s="11">
        <f>H287+H292+H296+H301</f>
        <v>69.7</v>
      </c>
      <c r="I286" s="30">
        <f t="shared" si="29"/>
        <v>0.35105922172638537</v>
      </c>
    </row>
    <row r="287" spans="2:9" ht="33.75">
      <c r="B287" s="16" t="s">
        <v>100</v>
      </c>
      <c r="C287" s="14" t="s">
        <v>112</v>
      </c>
      <c r="D287" s="14" t="s">
        <v>83</v>
      </c>
      <c r="E287" s="9">
        <v>2500000</v>
      </c>
      <c r="F287" s="10"/>
      <c r="G287" s="11">
        <v>52.3</v>
      </c>
      <c r="H287" s="11">
        <f>H288</f>
        <v>52.3</v>
      </c>
      <c r="I287" s="30">
        <f t="shared" si="29"/>
        <v>1</v>
      </c>
    </row>
    <row r="288" spans="2:9" ht="22.5">
      <c r="B288" s="24" t="s">
        <v>49</v>
      </c>
      <c r="C288" s="14" t="s">
        <v>112</v>
      </c>
      <c r="D288" s="14" t="s">
        <v>83</v>
      </c>
      <c r="E288" s="9">
        <v>2510000</v>
      </c>
      <c r="F288" s="10"/>
      <c r="G288" s="11">
        <v>52.3</v>
      </c>
      <c r="H288" s="11">
        <f>H289</f>
        <v>52.3</v>
      </c>
      <c r="I288" s="30">
        <f t="shared" si="29"/>
        <v>1</v>
      </c>
    </row>
    <row r="289" spans="2:9">
      <c r="B289" s="24" t="s">
        <v>140</v>
      </c>
      <c r="C289" s="14" t="s">
        <v>112</v>
      </c>
      <c r="D289" s="14" t="s">
        <v>83</v>
      </c>
      <c r="E289" s="9">
        <v>2517080</v>
      </c>
      <c r="F289" s="10"/>
      <c r="G289" s="11">
        <v>52.3</v>
      </c>
      <c r="H289" s="11">
        <f>H290</f>
        <v>52.3</v>
      </c>
      <c r="I289" s="30">
        <f t="shared" si="29"/>
        <v>1</v>
      </c>
    </row>
    <row r="290" spans="2:9">
      <c r="B290" s="24" t="s">
        <v>114</v>
      </c>
      <c r="C290" s="14" t="s">
        <v>112</v>
      </c>
      <c r="D290" s="14" t="s">
        <v>83</v>
      </c>
      <c r="E290" s="9">
        <v>2517080</v>
      </c>
      <c r="F290" s="10">
        <v>500</v>
      </c>
      <c r="G290" s="11">
        <v>52.3</v>
      </c>
      <c r="H290" s="11">
        <f>H291</f>
        <v>52.3</v>
      </c>
      <c r="I290" s="30">
        <f t="shared" si="29"/>
        <v>1</v>
      </c>
    </row>
    <row r="291" spans="2:9">
      <c r="B291" s="16" t="s">
        <v>115</v>
      </c>
      <c r="C291" s="14" t="s">
        <v>112</v>
      </c>
      <c r="D291" s="14" t="s">
        <v>83</v>
      </c>
      <c r="E291" s="9">
        <v>2517080</v>
      </c>
      <c r="F291" s="10">
        <v>540</v>
      </c>
      <c r="G291" s="11">
        <v>52.3</v>
      </c>
      <c r="H291" s="11">
        <v>52.3</v>
      </c>
      <c r="I291" s="30">
        <f t="shared" si="29"/>
        <v>1</v>
      </c>
    </row>
    <row r="292" spans="2:9" ht="22.5">
      <c r="B292" s="24" t="s">
        <v>116</v>
      </c>
      <c r="C292" s="14" t="s">
        <v>112</v>
      </c>
      <c r="D292" s="14" t="s">
        <v>83</v>
      </c>
      <c r="E292" s="9">
        <v>2200000</v>
      </c>
      <c r="F292" s="10"/>
      <c r="G292" s="11">
        <v>128.84200000000001</v>
      </c>
      <c r="H292" s="11">
        <v>0</v>
      </c>
      <c r="I292" s="30">
        <f t="shared" si="29"/>
        <v>0</v>
      </c>
    </row>
    <row r="293" spans="2:9">
      <c r="B293" s="24" t="s">
        <v>140</v>
      </c>
      <c r="C293" s="14" t="s">
        <v>112</v>
      </c>
      <c r="D293" s="14" t="s">
        <v>83</v>
      </c>
      <c r="E293" s="9">
        <v>2207080</v>
      </c>
      <c r="F293" s="10"/>
      <c r="G293" s="11">
        <v>128.84200000000001</v>
      </c>
      <c r="H293" s="11">
        <v>0</v>
      </c>
      <c r="I293" s="30">
        <f t="shared" si="29"/>
        <v>0</v>
      </c>
    </row>
    <row r="294" spans="2:9">
      <c r="B294" s="24" t="s">
        <v>114</v>
      </c>
      <c r="C294" s="14" t="s">
        <v>112</v>
      </c>
      <c r="D294" s="14" t="s">
        <v>83</v>
      </c>
      <c r="E294" s="9">
        <v>2207080</v>
      </c>
      <c r="F294" s="10">
        <v>500</v>
      </c>
      <c r="G294" s="11">
        <v>128.84200000000001</v>
      </c>
      <c r="H294" s="11">
        <v>0</v>
      </c>
      <c r="I294" s="30">
        <f t="shared" si="29"/>
        <v>0</v>
      </c>
    </row>
    <row r="295" spans="2:9">
      <c r="B295" s="16" t="s">
        <v>115</v>
      </c>
      <c r="C295" s="14" t="s">
        <v>112</v>
      </c>
      <c r="D295" s="14" t="s">
        <v>83</v>
      </c>
      <c r="E295" s="9">
        <v>2207080</v>
      </c>
      <c r="F295" s="10">
        <v>540</v>
      </c>
      <c r="G295" s="11">
        <v>128.84200000000001</v>
      </c>
      <c r="H295" s="11">
        <v>0</v>
      </c>
      <c r="I295" s="30">
        <f t="shared" si="29"/>
        <v>0</v>
      </c>
    </row>
    <row r="296" spans="2:9" ht="33.75">
      <c r="B296" s="24" t="s">
        <v>117</v>
      </c>
      <c r="C296" s="14" t="s">
        <v>112</v>
      </c>
      <c r="D296" s="14" t="s">
        <v>83</v>
      </c>
      <c r="E296" s="9">
        <v>1800000</v>
      </c>
      <c r="F296" s="10"/>
      <c r="G296" s="11">
        <v>10.1</v>
      </c>
      <c r="H296" s="11">
        <f t="shared" ref="H296:H298" si="34">H297</f>
        <v>10.1</v>
      </c>
      <c r="I296" s="30">
        <f t="shared" si="29"/>
        <v>1</v>
      </c>
    </row>
    <row r="297" spans="2:9">
      <c r="B297" s="24" t="s">
        <v>69</v>
      </c>
      <c r="C297" s="14" t="s">
        <v>112</v>
      </c>
      <c r="D297" s="14" t="s">
        <v>83</v>
      </c>
      <c r="E297" s="9">
        <v>1860000</v>
      </c>
      <c r="F297" s="10"/>
      <c r="G297" s="11">
        <v>10.1</v>
      </c>
      <c r="H297" s="11">
        <f t="shared" si="34"/>
        <v>10.1</v>
      </c>
      <c r="I297" s="30">
        <f t="shared" si="29"/>
        <v>1</v>
      </c>
    </row>
    <row r="298" spans="2:9" ht="33.75">
      <c r="B298" s="24" t="s">
        <v>65</v>
      </c>
      <c r="C298" s="14" t="s">
        <v>112</v>
      </c>
      <c r="D298" s="14" t="s">
        <v>83</v>
      </c>
      <c r="E298" s="9">
        <v>1867080</v>
      </c>
      <c r="F298" s="10"/>
      <c r="G298" s="11">
        <v>10.1</v>
      </c>
      <c r="H298" s="11">
        <f t="shared" si="34"/>
        <v>10.1</v>
      </c>
      <c r="I298" s="30">
        <f t="shared" si="29"/>
        <v>1</v>
      </c>
    </row>
    <row r="299" spans="2:9">
      <c r="B299" s="24" t="s">
        <v>140</v>
      </c>
      <c r="C299" s="14" t="s">
        <v>112</v>
      </c>
      <c r="D299" s="14" t="s">
        <v>83</v>
      </c>
      <c r="E299" s="9">
        <v>1867080</v>
      </c>
      <c r="F299" s="10">
        <v>500</v>
      </c>
      <c r="G299" s="11">
        <v>10.1</v>
      </c>
      <c r="H299" s="11">
        <f>H300</f>
        <v>10.1</v>
      </c>
      <c r="I299" s="30">
        <f t="shared" si="29"/>
        <v>1</v>
      </c>
    </row>
    <row r="300" spans="2:9">
      <c r="B300" s="18" t="s">
        <v>115</v>
      </c>
      <c r="C300" s="14" t="s">
        <v>112</v>
      </c>
      <c r="D300" s="14" t="s">
        <v>83</v>
      </c>
      <c r="E300" s="9">
        <v>1867080</v>
      </c>
      <c r="F300" s="10">
        <v>540</v>
      </c>
      <c r="G300" s="11">
        <v>10.1</v>
      </c>
      <c r="H300" s="11">
        <v>10.1</v>
      </c>
      <c r="I300" s="30">
        <f t="shared" si="29"/>
        <v>1</v>
      </c>
    </row>
    <row r="301" spans="2:9" ht="33.75">
      <c r="B301" s="24" t="s">
        <v>141</v>
      </c>
      <c r="C301" s="14" t="s">
        <v>112</v>
      </c>
      <c r="D301" s="14" t="s">
        <v>83</v>
      </c>
      <c r="E301" s="9" t="s">
        <v>142</v>
      </c>
      <c r="F301" s="10"/>
      <c r="G301" s="11">
        <v>7.3</v>
      </c>
      <c r="H301" s="11">
        <f t="shared" ref="H301:H303" si="35">H302</f>
        <v>7.3</v>
      </c>
      <c r="I301" s="30">
        <f t="shared" si="29"/>
        <v>1</v>
      </c>
    </row>
    <row r="302" spans="2:9">
      <c r="B302" s="24" t="s">
        <v>143</v>
      </c>
      <c r="C302" s="14" t="s">
        <v>112</v>
      </c>
      <c r="D302" s="14" t="s">
        <v>83</v>
      </c>
      <c r="E302" s="9" t="s">
        <v>144</v>
      </c>
      <c r="F302" s="10"/>
      <c r="G302" s="11">
        <v>7.3</v>
      </c>
      <c r="H302" s="11">
        <f t="shared" si="35"/>
        <v>7.3</v>
      </c>
      <c r="I302" s="30">
        <f t="shared" si="29"/>
        <v>1</v>
      </c>
    </row>
    <row r="303" spans="2:9">
      <c r="B303" s="24" t="s">
        <v>140</v>
      </c>
      <c r="C303" s="14" t="s">
        <v>112</v>
      </c>
      <c r="D303" s="14" t="s">
        <v>83</v>
      </c>
      <c r="E303" s="9">
        <v>1427080</v>
      </c>
      <c r="F303" s="10"/>
      <c r="G303" s="11">
        <v>7.3</v>
      </c>
      <c r="H303" s="11">
        <f t="shared" si="35"/>
        <v>7.3</v>
      </c>
      <c r="I303" s="30">
        <f t="shared" si="29"/>
        <v>1</v>
      </c>
    </row>
    <row r="304" spans="2:9">
      <c r="B304" s="24" t="s">
        <v>114</v>
      </c>
      <c r="C304" s="14" t="s">
        <v>112</v>
      </c>
      <c r="D304" s="14" t="s">
        <v>83</v>
      </c>
      <c r="E304" s="9">
        <v>1427080</v>
      </c>
      <c r="F304" s="10">
        <v>500</v>
      </c>
      <c r="G304" s="11">
        <v>7.3</v>
      </c>
      <c r="H304" s="11">
        <f>H305</f>
        <v>7.3</v>
      </c>
      <c r="I304" s="30">
        <f t="shared" si="29"/>
        <v>1</v>
      </c>
    </row>
    <row r="305" spans="2:9">
      <c r="B305" s="18" t="s">
        <v>115</v>
      </c>
      <c r="C305" s="14" t="s">
        <v>112</v>
      </c>
      <c r="D305" s="14" t="s">
        <v>83</v>
      </c>
      <c r="E305" s="17" t="s">
        <v>145</v>
      </c>
      <c r="F305" s="10">
        <v>540</v>
      </c>
      <c r="G305" s="11">
        <v>7.3</v>
      </c>
      <c r="H305" s="11">
        <v>7.3</v>
      </c>
      <c r="I305" s="30">
        <f t="shared" si="29"/>
        <v>1</v>
      </c>
    </row>
    <row r="306" spans="2:9">
      <c r="B306" s="27" t="s">
        <v>118</v>
      </c>
      <c r="C306" s="28"/>
      <c r="D306" s="28"/>
      <c r="E306" s="27"/>
      <c r="F306" s="27"/>
      <c r="G306" s="29">
        <f>G9+G78+G86+G101+G140+G196+G203+G254+G261+G285</f>
        <v>137293.86699999997</v>
      </c>
      <c r="H306" s="29">
        <f>H9+H78+H86+H101+H140+H196+H203+H254+H261+H285</f>
        <v>73130.8</v>
      </c>
      <c r="I306" s="30">
        <f t="shared" si="29"/>
        <v>0.5326588987401748</v>
      </c>
    </row>
  </sheetData>
  <autoFilter ref="A8:J306">
    <filterColumn colId="2"/>
    <filterColumn colId="3"/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 и ПР 1 полуг  2014</vt:lpstr>
      <vt:lpstr>Вид Р 1 полуг 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2014-09-19T04:39:51Z</cp:lastPrinted>
  <dcterms:created xsi:type="dcterms:W3CDTF">2013-11-14T08:43:48Z</dcterms:created>
  <dcterms:modified xsi:type="dcterms:W3CDTF">2014-09-19T04:42:03Z</dcterms:modified>
</cp:coreProperties>
</file>